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python.xml" ContentType="application/vnd.ms-excel.pyth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cripts\"/>
    </mc:Choice>
  </mc:AlternateContent>
  <xr:revisionPtr revIDLastSave="0" documentId="13_ncr:1_{8C23EC7E-48A3-426C-86A4-416671B7683B}" xr6:coauthVersionLast="47" xr6:coauthVersionMax="47" xr10:uidLastSave="{00000000-0000-0000-0000-000000000000}"/>
  <bookViews>
    <workbookView xWindow="14496" yWindow="1608" windowWidth="27648" windowHeight="14880" xr2:uid="{00000000-000D-0000-FFFF-FFFF00000000}"/>
  </bookViews>
  <sheets>
    <sheet name="Summary" sheetId="30" r:id="rId1"/>
    <sheet name="User Accounts" sheetId="2" r:id="rId2"/>
    <sheet name="Mailbox Permissions" sheetId="9" r:id="rId3"/>
    <sheet name="Shared Mailboxes" sheetId="4" r:id="rId4"/>
    <sheet name="Teams" sheetId="20" r:id="rId5"/>
    <sheet name="Teams Membership" sheetId="21" r:id="rId6"/>
    <sheet name="Identities" sheetId="3" r:id="rId7"/>
    <sheet name="SharePoint Sites" sheetId="22" r:id="rId8"/>
    <sheet name="SharePoint Doc Libraries" sheetId="23" r:id="rId9"/>
    <sheet name="Azure AD Devices" sheetId="17" r:id="rId10"/>
    <sheet name="Resource Accounts" sheetId="5" r:id="rId11"/>
    <sheet name="Guest Accounts" sheetId="6" r:id="rId12"/>
    <sheet name="Conditional Access" sheetId="7" r:id="rId13"/>
    <sheet name="MFA Details" sheetId="8" r:id="rId14"/>
    <sheet name="Password Details" sheetId="29" r:id="rId15"/>
    <sheet name="Domains" sheetId="10" r:id="rId16"/>
    <sheet name="Unified Groups" sheetId="11" r:id="rId17"/>
    <sheet name="Unified Group Members" sheetId="12" r:id="rId18"/>
    <sheet name="Security Groups" sheetId="13" r:id="rId19"/>
    <sheet name="Security Group Members" sheetId="14" r:id="rId20"/>
    <sheet name="Public Folders" sheetId="32" r:id="rId21"/>
    <sheet name="Distribution Lists" sheetId="15" r:id="rId22"/>
    <sheet name="Distribution List Members" sheetId="16" r:id="rId23"/>
    <sheet name="License Information" sheetId="18" r:id="rId24"/>
    <sheet name="Contacts" sheetId="19" r:id="rId25"/>
    <sheet name="Planners" sheetId="24" r:id="rId26"/>
    <sheet name="MX Records" sheetId="25" r:id="rId27"/>
    <sheet name="Receive Connectors" sheetId="26" r:id="rId28"/>
    <sheet name="Send Connectors" sheetId="27" r:id="rId29"/>
    <sheet name="Transport Rules" sheetId="28" r:id="rId30"/>
  </sheets>
  <definedNames>
    <definedName name="_xlnm._FilterDatabase" localSheetId="9" hidden="1">'Azure AD Devices'!$A$1:$P$26</definedName>
    <definedName name="_xlnm._FilterDatabase" localSheetId="12" hidden="1">'Conditional Access'!$A$1:$B$35</definedName>
    <definedName name="_xlnm._FilterDatabase" localSheetId="24" hidden="1">Contacts!$A$1:$R$4</definedName>
    <definedName name="_xlnm._FilterDatabase" localSheetId="22" hidden="1">'Distribution List Members'!$A$1:$F$33</definedName>
    <definedName name="_xlnm._FilterDatabase" localSheetId="21" hidden="1">'Distribution Lists'!$A$1:$T$8</definedName>
    <definedName name="_xlnm._FilterDatabase" localSheetId="15" hidden="1">Domains!$A$1:$E$9</definedName>
    <definedName name="_xlnm._FilterDatabase" localSheetId="11" hidden="1">'Guest Accounts'!$A$1:$L$3</definedName>
    <definedName name="_xlnm._FilterDatabase" localSheetId="6" hidden="1">Identities!$A$1:$R$73</definedName>
    <definedName name="_xlnm._FilterDatabase" localSheetId="23" hidden="1">'License Information'!$A$1:$H$3</definedName>
    <definedName name="_xlnm._FilterDatabase" localSheetId="2" hidden="1">'Mailbox Permissions'!$A$1:$F$16</definedName>
    <definedName name="_xlnm._FilterDatabase" localSheetId="13" hidden="1">'MFA Details'!$A$1:$M$114</definedName>
    <definedName name="_xlnm._FilterDatabase" localSheetId="26" hidden="1">'MX Records'!$A$1:$J$9</definedName>
    <definedName name="_xlnm._FilterDatabase" localSheetId="14" hidden="1">'Password Details'!$A$1:$J$114</definedName>
    <definedName name="_xlnm._FilterDatabase" localSheetId="25" hidden="1">Planners!$A$1:$K$2</definedName>
    <definedName name="_xlnm._FilterDatabase" localSheetId="27" hidden="1">'Receive Connectors'!$A$1:$N$2</definedName>
    <definedName name="_xlnm._FilterDatabase" localSheetId="10" hidden="1">'Resource Accounts'!$A$1</definedName>
    <definedName name="_xlnm._FilterDatabase" localSheetId="19" hidden="1">'Security Group Members'!$A$1:$E$46</definedName>
    <definedName name="_xlnm._FilterDatabase" localSheetId="18" hidden="1">'Security Groups'!$A$1:$F$21</definedName>
    <definedName name="_xlnm._FilterDatabase" localSheetId="28" hidden="1">'Send Connectors'!$A$1:$I$2</definedName>
    <definedName name="_xlnm._FilterDatabase" localSheetId="3" hidden="1">'Shared Mailboxes'!$A$1:$X$4</definedName>
    <definedName name="_xlnm._FilterDatabase" localSheetId="8" hidden="1">'SharePoint Doc Libraries'!$A$1:$M$66</definedName>
    <definedName name="_xlnm._FilterDatabase" localSheetId="7" hidden="1">'SharePoint Sites'!$A$1:$O$34</definedName>
    <definedName name="_xlnm._FilterDatabase" localSheetId="4" hidden="1">Teams!$A$1:$V$10</definedName>
    <definedName name="_xlnm._FilterDatabase" localSheetId="5" hidden="1">'Teams Membership'!$A$1:$G$144</definedName>
    <definedName name="_xlnm._FilterDatabase" localSheetId="29" hidden="1">'Transport Rules'!$A$1:$F$2</definedName>
    <definedName name="_xlnm._FilterDatabase" localSheetId="17" hidden="1">'Unified Group Members'!$A$1:$F$15</definedName>
    <definedName name="_xlnm._FilterDatabase" localSheetId="16" hidden="1">'Unified Groups'!$A$1:$V$8</definedName>
    <definedName name="_xlnm._FilterDatabase" localSheetId="1" hidden="1">'User Accounts'!$A$1:$AG$37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4" i="30" l="1"/>
  <c r="S17" i="30"/>
  <c r="S32" i="30"/>
  <c r="E23" i="30"/>
  <c r="M32" i="30"/>
  <c r="I23" i="30"/>
  <c r="G23" i="30"/>
  <c r="Q40" i="30"/>
  <c r="Q32" i="30"/>
  <c r="O32" i="30"/>
  <c r="Q17" i="30"/>
  <c r="O17" i="30"/>
  <c r="M17" i="30"/>
  <c r="I20" i="30"/>
  <c r="G20" i="30"/>
  <c r="G53" i="30" s="1"/>
  <c r="E20" i="30"/>
  <c r="C20" i="30"/>
  <c r="I17" i="30"/>
  <c r="G17" i="30"/>
  <c r="E17" i="30"/>
  <c r="C17" i="30"/>
  <c r="E43" i="30"/>
  <c r="C43" i="30"/>
  <c r="I3" i="30"/>
  <c r="I14" i="30"/>
  <c r="G14" i="30"/>
  <c r="I36" i="30"/>
  <c r="I33" i="30"/>
  <c r="G33" i="30"/>
  <c r="G36" i="30"/>
  <c r="E36" i="30"/>
  <c r="C36" i="30"/>
  <c r="E33" i="30"/>
  <c r="C33" i="30"/>
  <c r="I30" i="30"/>
  <c r="G30" i="30"/>
  <c r="E30" i="30"/>
  <c r="C30" i="30"/>
  <c r="Q24" i="30"/>
  <c r="O24" i="30"/>
  <c r="M24" i="30"/>
  <c r="O40" i="30"/>
  <c r="M40" i="30"/>
  <c r="Q14" i="30"/>
  <c r="O14" i="30"/>
  <c r="M14" i="30"/>
  <c r="E14" i="30"/>
  <c r="C53" i="30" s="1"/>
  <c r="C14" i="30"/>
  <c r="C23" i="30" l="1"/>
  <c r="G75" i="30"/>
  <c r="G56" i="30"/>
  <c r="C56" i="30"/>
  <c r="G43" i="30"/>
  <c r="E53" i="30" s="1"/>
</calcChain>
</file>

<file path=xl/python.xml><?xml version="1.0" encoding="utf-8"?>
<python xmlns="http://schemas.microsoft.com/office/spreadsheetml/2023/python">
  <environmentDefinition id="{882DD1B0-6546-4DFA-8A08-902A380B44EA}">
    <initialization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</python>
</file>

<file path=xl/sharedStrings.xml><?xml version="1.0" encoding="utf-8"?>
<sst xmlns="http://schemas.openxmlformats.org/spreadsheetml/2006/main" count="446" uniqueCount="309">
  <si>
    <t>ExternalDirectoryObjectId</t>
  </si>
  <si>
    <t>UserPrincipalName</t>
  </si>
  <si>
    <t>Displayname</t>
  </si>
  <si>
    <t>PrimarySmtpAddress</t>
  </si>
  <si>
    <t>AccessRight</t>
  </si>
  <si>
    <t>GrantedTo</t>
  </si>
  <si>
    <t>Migration Batch</t>
  </si>
  <si>
    <t>Id</t>
  </si>
  <si>
    <t>AccountEnabled</t>
  </si>
  <si>
    <t>Mail</t>
  </si>
  <si>
    <t>DisplayName</t>
  </si>
  <si>
    <t>LastActivityDate</t>
  </si>
  <si>
    <t>MailboxItemCount</t>
  </si>
  <si>
    <t>MailboxSizeGB</t>
  </si>
  <si>
    <t>DeletedItemCount</t>
  </si>
  <si>
    <t>DeletedItemSize</t>
  </si>
  <si>
    <t>Mailboxtype</t>
  </si>
  <si>
    <t>ArchiveSizeGB</t>
  </si>
  <si>
    <t>ArchiveItemCount</t>
  </si>
  <si>
    <t>GivenName</t>
  </si>
  <si>
    <t>Surname</t>
  </si>
  <si>
    <t>Email Addresses</t>
  </si>
  <si>
    <t>License SKUs</t>
  </si>
  <si>
    <t>Group License Assignments</t>
  </si>
  <si>
    <t>Disabled Plan IDs</t>
  </si>
  <si>
    <t>UsageLocation</t>
  </si>
  <si>
    <t>UserType</t>
  </si>
  <si>
    <t>OnPremisesSyncEnabled</t>
  </si>
  <si>
    <t>CreatedDate</t>
  </si>
  <si>
    <t>Migrate</t>
  </si>
  <si>
    <t>StandardChannels</t>
  </si>
  <si>
    <t>PrivateChannels</t>
  </si>
  <si>
    <t>SharedChannels</t>
  </si>
  <si>
    <t>DataSize</t>
  </si>
  <si>
    <t>DataSizeGB</t>
  </si>
  <si>
    <t>PrivateChannelsSize</t>
  </si>
  <si>
    <t>PrivateChannelsSizeGB</t>
  </si>
  <si>
    <t>SharedChannelsSize</t>
  </si>
  <si>
    <t>SharedChannelsSizeGB</t>
  </si>
  <si>
    <t>IncomingSharedChannels</t>
  </si>
  <si>
    <t>URL</t>
  </si>
  <si>
    <t>Description</t>
  </si>
  <si>
    <t>CreatedDateTime</t>
  </si>
  <si>
    <t>MailEnabled</t>
  </si>
  <si>
    <t>SecurityEnabled</t>
  </si>
  <si>
    <t>MailNickname</t>
  </si>
  <si>
    <t>Visibility</t>
  </si>
  <si>
    <t>GroupID</t>
  </si>
  <si>
    <t>GroupName</t>
  </si>
  <si>
    <t>MemberID</t>
  </si>
  <si>
    <t>MemberName</t>
  </si>
  <si>
    <t>MemberUserPrincipalName</t>
  </si>
  <si>
    <t>MemberType</t>
  </si>
  <si>
    <t>MemberObjectType</t>
  </si>
  <si>
    <t>Roles</t>
  </si>
  <si>
    <t>Site Id</t>
  </si>
  <si>
    <t>Site URL</t>
  </si>
  <si>
    <t>SiteName</t>
  </si>
  <si>
    <t>TeamsConnected</t>
  </si>
  <si>
    <t>Owner Display Name</t>
  </si>
  <si>
    <t>Is Deleted</t>
  </si>
  <si>
    <t>Last Activity Date</t>
  </si>
  <si>
    <t>File Count</t>
  </si>
  <si>
    <t>Active File Count</t>
  </si>
  <si>
    <t>Page View Count</t>
  </si>
  <si>
    <t>Storage Used (Byte)</t>
  </si>
  <si>
    <t>Storage Used (GB)</t>
  </si>
  <si>
    <t>Root Web Template</t>
  </si>
  <si>
    <t>Owner Principal Name</t>
  </si>
  <si>
    <t>TeamID</t>
  </si>
  <si>
    <t>SiteURL</t>
  </si>
  <si>
    <t>IsPersonal</t>
  </si>
  <si>
    <t>LibraryUsage</t>
  </si>
  <si>
    <t>LibraryUsageGB</t>
  </si>
  <si>
    <t>LibraryName</t>
  </si>
  <si>
    <t>LibraryURL</t>
  </si>
  <si>
    <t>SiteIDFull</t>
  </si>
  <si>
    <t>LibraryID</t>
  </si>
  <si>
    <t>SiteID</t>
  </si>
  <si>
    <t>TeamsConnectedName</t>
  </si>
  <si>
    <t>OneDrive</t>
  </si>
  <si>
    <t>Name</t>
  </si>
  <si>
    <t>Enabled</t>
  </si>
  <si>
    <t>Join Type</t>
  </si>
  <si>
    <t>OS</t>
  </si>
  <si>
    <t>OS Version</t>
  </si>
  <si>
    <t>Is Managed</t>
  </si>
  <si>
    <t>Management Type</t>
  </si>
  <si>
    <t>Is Compliant</t>
  </si>
  <si>
    <t>Registration Date/Time</t>
  </si>
  <si>
    <t>Last Signin Date/Time</t>
  </si>
  <si>
    <t>Inactive Days</t>
  </si>
  <si>
    <t>Groups</t>
  </si>
  <si>
    <t>Administrative Units</t>
  </si>
  <si>
    <t>Device ID</t>
  </si>
  <si>
    <t>Object ID</t>
  </si>
  <si>
    <t>BitLocker Encrypted</t>
  </si>
  <si>
    <t>PolicyName</t>
  </si>
  <si>
    <t>MFA Policy</t>
  </si>
  <si>
    <t>RecipientType</t>
  </si>
  <si>
    <t>Spare</t>
  </si>
  <si>
    <t>MFASetup</t>
  </si>
  <si>
    <t>PasswordSet</t>
  </si>
  <si>
    <t>MFAEmail</t>
  </si>
  <si>
    <t>MFAFido2</t>
  </si>
  <si>
    <t>MFAAuthApp</t>
  </si>
  <si>
    <t>MFAPhone</t>
  </si>
  <si>
    <t>MFASoftwareOAuth</t>
  </si>
  <si>
    <t>MFATempAccess</t>
  </si>
  <si>
    <t>MFAWindowsHello</t>
  </si>
  <si>
    <t>Display Name</t>
  </si>
  <si>
    <t>User Principal Name</t>
  </si>
  <si>
    <t>External User</t>
  </si>
  <si>
    <t>Password Last Change</t>
  </si>
  <si>
    <t>Days Since Password Last Set</t>
  </si>
  <si>
    <t>Password Policies</t>
  </si>
  <si>
    <t>Expire In</t>
  </si>
  <si>
    <t>Expiry Date</t>
  </si>
  <si>
    <t>Days - Expires In</t>
  </si>
  <si>
    <t>Federated?</t>
  </si>
  <si>
    <t>Type</t>
  </si>
  <si>
    <t>IsDefault</t>
  </si>
  <si>
    <t>IsInitial</t>
  </si>
  <si>
    <t>Capabilities</t>
  </si>
  <si>
    <t>PrimarySMTPAddress</t>
  </si>
  <si>
    <t>Alias</t>
  </si>
  <si>
    <t>GroupType</t>
  </si>
  <si>
    <t>IsDirSynced</t>
  </si>
  <si>
    <t>Managed By</t>
  </si>
  <si>
    <t>SharePoint Site URL</t>
  </si>
  <si>
    <t>SharePoint Documents URL</t>
  </si>
  <si>
    <t>GroupMemberCount</t>
  </si>
  <si>
    <t>InformationBarrierMode</t>
  </si>
  <si>
    <t>BCC Blocked</t>
  </si>
  <si>
    <t>Accept Messages Only From</t>
  </si>
  <si>
    <t>Hidden From Address Lists Enabled</t>
  </si>
  <si>
    <t>Moderated By</t>
  </si>
  <si>
    <t>Moderation Enabled</t>
  </si>
  <si>
    <t>Identity</t>
  </si>
  <si>
    <t>When Changed</t>
  </si>
  <si>
    <t>When Created</t>
  </si>
  <si>
    <t>GUID</t>
  </si>
  <si>
    <t>Notes</t>
  </si>
  <si>
    <t>All Email Addresses</t>
  </si>
  <si>
    <t>UG Name</t>
  </si>
  <si>
    <t>UG Identity</t>
  </si>
  <si>
    <t>Member Display Name</t>
  </si>
  <si>
    <t>Member Alias</t>
  </si>
  <si>
    <t>Member Primary SMTP Address</t>
  </si>
  <si>
    <t>Member RecipientType</t>
  </si>
  <si>
    <t>ObjectID</t>
  </si>
  <si>
    <t>Proxy Addresses</t>
  </si>
  <si>
    <t>SG Name</t>
  </si>
  <si>
    <t>SG Identity</t>
  </si>
  <si>
    <t>Member User Principal Name</t>
  </si>
  <si>
    <t>SAMAccountName</t>
  </si>
  <si>
    <t>Member Join Restriction</t>
  </si>
  <si>
    <t>Member Depart Restriction</t>
  </si>
  <si>
    <t>DL Name</t>
  </si>
  <si>
    <t>DL Identity</t>
  </si>
  <si>
    <t>SKU Part Number</t>
  </si>
  <si>
    <t>License Name</t>
  </si>
  <si>
    <t>Total Licenses</t>
  </si>
  <si>
    <t>Consumed Licenses</t>
  </si>
  <si>
    <t>Available</t>
  </si>
  <si>
    <t>Status</t>
  </si>
  <si>
    <t>Account ID</t>
  </si>
  <si>
    <t>Subscription ID</t>
  </si>
  <si>
    <t>Recipient Type</t>
  </si>
  <si>
    <t>First Name</t>
  </si>
  <si>
    <t>Last Name</t>
  </si>
  <si>
    <t>SMTP</t>
  </si>
  <si>
    <t>Company</t>
  </si>
  <si>
    <t>Street Address</t>
  </si>
  <si>
    <t>City</t>
  </si>
  <si>
    <t>State/Province</t>
  </si>
  <si>
    <t>Country/Region</t>
  </si>
  <si>
    <t>Postal Code</t>
  </si>
  <si>
    <t>Mobile Phone</t>
  </si>
  <si>
    <t>Phone</t>
  </si>
  <si>
    <t>Title</t>
  </si>
  <si>
    <t>Web Page</t>
  </si>
  <si>
    <t>PlanID</t>
  </si>
  <si>
    <t>PlanName</t>
  </si>
  <si>
    <t>CreatedByUPN</t>
  </si>
  <si>
    <t>CreatedByDisplayName</t>
  </si>
  <si>
    <t>QueryType</t>
  </si>
  <si>
    <t>Exchange</t>
  </si>
  <si>
    <t>NameExchange</t>
  </si>
  <si>
    <t>Preference</t>
  </si>
  <si>
    <t>CharacterSet</t>
  </si>
  <si>
    <t>Section</t>
  </si>
  <si>
    <t>DataLength</t>
  </si>
  <si>
    <t>TTL</t>
  </si>
  <si>
    <t>ConnectorType</t>
  </si>
  <si>
    <t>ConnectorSource</t>
  </si>
  <si>
    <t>SenderIPAddresses</t>
  </si>
  <si>
    <t>SenderDomains</t>
  </si>
  <si>
    <t>RequireTls</t>
  </si>
  <si>
    <t>RestrictDomainsToIPAddresses</t>
  </si>
  <si>
    <t>RestrictDomainsToCertificate</t>
  </si>
  <si>
    <t>CloudServicesMailEnabled</t>
  </si>
  <si>
    <t>TreatMessagesAsInternal</t>
  </si>
  <si>
    <t>TlsSenderCertificateName</t>
  </si>
  <si>
    <t>EFTestMode</t>
  </si>
  <si>
    <t>Comment</t>
  </si>
  <si>
    <t>TlsSettings</t>
  </si>
  <si>
    <t>RecipientDomains</t>
  </si>
  <si>
    <t>UseMXRecord</t>
  </si>
  <si>
    <t>SmartHosts</t>
  </si>
  <si>
    <t>State</t>
  </si>
  <si>
    <t>Mode</t>
  </si>
  <si>
    <t>Priority</t>
  </si>
  <si>
    <t>Comments</t>
  </si>
  <si>
    <t>Created for Tenant</t>
  </si>
  <si>
    <t>Microsoft 365 Tenant Migration Assessment</t>
  </si>
  <si>
    <t>Tenant Overview</t>
  </si>
  <si>
    <t>Exchange Online</t>
  </si>
  <si>
    <t>SharePoint Online</t>
  </si>
  <si>
    <t>Mailboxes</t>
  </si>
  <si>
    <t>User Mailboxes</t>
  </si>
  <si>
    <t>SharePoint Sites</t>
  </si>
  <si>
    <t>Total Size (GB)</t>
  </si>
  <si>
    <t>Unified Groups</t>
  </si>
  <si>
    <t>Size (GB)</t>
  </si>
  <si>
    <t>Over 50GB</t>
  </si>
  <si>
    <t>Document Libraries</t>
  </si>
  <si>
    <t>Total Library Size (GB)</t>
  </si>
  <si>
    <t>Libraries &gt; 50GB</t>
  </si>
  <si>
    <t>Teams</t>
  </si>
  <si>
    <t>Active OneDrive</t>
  </si>
  <si>
    <t>Empty OneDrive</t>
  </si>
  <si>
    <t>Total Teams</t>
  </si>
  <si>
    <t>Teams File Size GB</t>
  </si>
  <si>
    <t>Teams &gt; 100GB</t>
  </si>
  <si>
    <t>Other Microsoft 365 Items</t>
  </si>
  <si>
    <t>Domains</t>
  </si>
  <si>
    <t>Guest Accounts</t>
  </si>
  <si>
    <t>Contacts</t>
  </si>
  <si>
    <t>Distribution Lists</t>
  </si>
  <si>
    <t>Admin Accounts</t>
  </si>
  <si>
    <t>MFA Users</t>
  </si>
  <si>
    <t>Security Groups</t>
  </si>
  <si>
    <t>Mail Enabled Sec Grp</t>
  </si>
  <si>
    <t>Tenant Migration Licensing Estimation</t>
  </si>
  <si>
    <t>MigrationWiz Licensing Estimation</t>
  </si>
  <si>
    <t>User Migration Bundle</t>
  </si>
  <si>
    <t>MigrationWiz-Mailbox</t>
  </si>
  <si>
    <t>Collaboration</t>
  </si>
  <si>
    <t>Shared Documents</t>
  </si>
  <si>
    <r>
      <t xml:space="preserve">Visit the </t>
    </r>
    <r>
      <rPr>
        <b/>
        <sz val="12"/>
        <rFont val="Aptos"/>
        <family val="2"/>
      </rPr>
      <t>store.bittitan.com</t>
    </r>
    <r>
      <rPr>
        <sz val="12"/>
        <rFont val="Aptos"/>
        <family val="2"/>
      </rPr>
      <t xml:space="preserve"> to purchase licenses or </t>
    </r>
    <r>
      <rPr>
        <b/>
        <sz val="12"/>
        <rFont val="Aptos"/>
        <family val="2"/>
      </rPr>
      <t>contact a BitTitan sales representative</t>
    </r>
    <r>
      <rPr>
        <sz val="12"/>
        <rFont val="Aptos"/>
        <family val="2"/>
      </rPr>
      <t xml:space="preserve"> to confirm license quantities and explore bundled pricing options.</t>
    </r>
  </si>
  <si>
    <t>Optional Azure Storage Estimation for document migration</t>
  </si>
  <si>
    <t>* Allocating your own Azure Storage account is optional. You can use free Microsoft provided Azure Storage in your MigrationWiz endpoints.</t>
  </si>
  <si>
    <t>Microsoft Azure Pricing calculator</t>
  </si>
  <si>
    <t>Storage Account</t>
  </si>
  <si>
    <t>Total Number of GBs</t>
  </si>
  <si>
    <r>
      <t xml:space="preserve">TYPE: </t>
    </r>
    <r>
      <rPr>
        <b/>
        <sz val="11"/>
        <rFont val="Aptos"/>
        <family val="2"/>
      </rPr>
      <t>Block Blob Storage</t>
    </r>
    <r>
      <rPr>
        <sz val="11"/>
        <rFont val="Aptos"/>
        <family val="2"/>
      </rPr>
      <t xml:space="preserve">
PERFORMANCE TIER: </t>
    </r>
    <r>
      <rPr>
        <b/>
        <sz val="11"/>
        <rFont val="Aptos"/>
        <family val="2"/>
      </rPr>
      <t>Standard</t>
    </r>
    <r>
      <rPr>
        <sz val="11"/>
        <rFont val="Aptos"/>
        <family val="2"/>
      </rPr>
      <t xml:space="preserve">
STORAGE ACCOUNT TYPE: </t>
    </r>
    <r>
      <rPr>
        <b/>
        <sz val="11"/>
        <rFont val="Aptos"/>
        <family val="2"/>
      </rPr>
      <t>General Purpose V2</t>
    </r>
    <r>
      <rPr>
        <sz val="11"/>
        <rFont val="Aptos"/>
        <family val="2"/>
      </rPr>
      <t xml:space="preserve">
REDUNDACY: </t>
    </r>
    <r>
      <rPr>
        <b/>
        <sz val="11"/>
        <rFont val="Aptos"/>
        <family val="2"/>
      </rPr>
      <t xml:space="preserve">LRS   </t>
    </r>
    <r>
      <rPr>
        <sz val="11"/>
        <rFont val="Aptos"/>
        <family val="2"/>
      </rPr>
      <t>ACCESS TIER:</t>
    </r>
    <r>
      <rPr>
        <b/>
        <sz val="11"/>
        <rFont val="Aptos"/>
        <family val="2"/>
      </rPr>
      <t xml:space="preserve"> Hot</t>
    </r>
  </si>
  <si>
    <t>Documentation of Tenant Migration with BitTitan MigrationWiz</t>
  </si>
  <si>
    <t>Microsoft 365 to Microsoft 365 Mailbox Migration Guide</t>
  </si>
  <si>
    <t>Microsoft 365 Mailbox Migration FAQs</t>
  </si>
  <si>
    <t>OneDrive for Business to OneDrive for Business Migration Guide</t>
  </si>
  <si>
    <t>SharePoint and OneDrive Migration FAQs</t>
  </si>
  <si>
    <t>Microsoft Teams to Microsoft Teams Migration Guide</t>
  </si>
  <si>
    <t>Microsoft Teams Migration FAQs</t>
  </si>
  <si>
    <t>SharePoint to SharePoint Online Document Library Migration Guide</t>
  </si>
  <si>
    <t>Microsoft 365 Group to Microsoft 365 Group Mailbox Conversations Migration Guide</t>
  </si>
  <si>
    <t>Microsoft 365 Outlook profile reconfiguration for user mailboxes (DeploymentPro)</t>
  </si>
  <si>
    <t>DeploymentPro FAQs</t>
  </si>
  <si>
    <t>Shared Mailboxes</t>
  </si>
  <si>
    <t>License Packs</t>
  </si>
  <si>
    <t>Department</t>
  </si>
  <si>
    <t>OfficeLocation</t>
  </si>
  <si>
    <t>JobTitle</t>
  </si>
  <si>
    <t>OneDriveSizeGB</t>
  </si>
  <si>
    <t>OneDriveFileCount</t>
  </si>
  <si>
    <t>OneDriveURL</t>
  </si>
  <si>
    <t>OneDriveLastActivity</t>
  </si>
  <si>
    <t>HasArchive</t>
  </si>
  <si>
    <t>Planners</t>
  </si>
  <si>
    <t>CA Policies</t>
  </si>
  <si>
    <t>Resource Accounts</t>
  </si>
  <si>
    <t>Mail Enabled</t>
  </si>
  <si>
    <t>Primary SMTP Address</t>
  </si>
  <si>
    <t>Content Mailbox Name</t>
  </si>
  <si>
    <t>Item Count</t>
  </si>
  <si>
    <t>Total Item Size (MB)</t>
  </si>
  <si>
    <t>Deleted Item Count</t>
  </si>
  <si>
    <t>Last Modification Time</t>
  </si>
  <si>
    <t>Folder Size (Bytes)</t>
  </si>
  <si>
    <t>Mailbox Owner ID</t>
  </si>
  <si>
    <t>Public Folders</t>
  </si>
  <si>
    <t>Teams Document Libraries</t>
  </si>
  <si>
    <t>Not Shared Documents</t>
  </si>
  <si>
    <t>Libraries</t>
  </si>
  <si>
    <t>Licenses Req'd</t>
  </si>
  <si>
    <t>Total Folders</t>
  </si>
  <si>
    <t>Folder Size GB</t>
  </si>
  <si>
    <t>Archive MB's</t>
  </si>
  <si>
    <t>v0.81</t>
  </si>
  <si>
    <t>https://help.bittitan.com/hc/en-us/articles/6488570876955-Exchange-Online-Microsoft-365-to-Exchange-Online-Microsoft-365-Mailbox-Migration-Guide</t>
  </si>
  <si>
    <t>https://help.bittitan.com/hc/en-us/articles/360044916654-Microsoft-365-Mailbox-Migration-FAQ</t>
  </si>
  <si>
    <t>https://help.bittitan.com/hc/en-us/articles/6221954561179-OneDrive-to-OneDrive-for-Business-with-Versions-and-Metadata-migration-guide</t>
  </si>
  <si>
    <t>https://help.bittitan.com/hc/en-us/articles/1260800843430-SharePoint-OneDrive-Migration-FAQs</t>
  </si>
  <si>
    <t>https://help.bittitan.com/hc/en-us/articles/360023869594-Microsoft-Teams-to-Microsoft-Teams-Migration-Guide-for-Version-and-Metadata-Migration</t>
  </si>
  <si>
    <t>https://help.bittitan.com/hc/en-us/articles/360047179814-Microsoft-Teams-Migration-FAQs</t>
  </si>
  <si>
    <t>https://help.bittitan.com/hc/en-us/articles/1260800116209-SharePoint-Online-to-SharePoint-Online-Document-Library-Migration-Guide-including-Microsoft-365-Groups</t>
  </si>
  <si>
    <t>https://help.bittitan.com/hc/en-us/articles/115008113587-Microsoft-365-Group-to-Microsoft-365-Group-Mailbox-Conversations-Migration-Guide</t>
  </si>
  <si>
    <t>https://help.bittitan.com/hc/en-us/articles/115008112447-DeploymentPro-Guide</t>
  </si>
  <si>
    <t>https://help.bittitan.com/hc/en-us/articles/1260800138969-DeploymentPro-FAQ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</si>
</sst>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Calibri"/>
    </font>
    <font>
      <u/>
      <sz val="11"/>
      <color rgb="FF0000FF"/>
      <name val="Calibri"/>
      <family val="2"/>
    </font>
    <font>
      <b/>
      <sz val="11"/>
      <name val="Calibri"/>
      <family val="2"/>
    </font>
    <font>
      <u/>
      <sz val="11"/>
      <color rgb="FF0000FF"/>
      <name val="Calibri"/>
      <family val="2"/>
    </font>
    <font>
      <sz val="11"/>
      <color theme="1"/>
      <name val="Aptos"/>
      <family val="2"/>
    </font>
    <font>
      <b/>
      <sz val="26"/>
      <color rgb="FF682FDC"/>
      <name val="Aptos"/>
      <family val="2"/>
    </font>
    <font>
      <b/>
      <sz val="14"/>
      <color theme="1"/>
      <name val="Aptos"/>
      <family val="2"/>
    </font>
    <font>
      <b/>
      <sz val="18"/>
      <color theme="1"/>
      <name val="Aptos"/>
      <family val="2"/>
    </font>
    <font>
      <b/>
      <sz val="11"/>
      <color theme="1"/>
      <name val="Aptos"/>
      <family val="2"/>
    </font>
    <font>
      <b/>
      <sz val="16"/>
      <color theme="1"/>
      <name val="Aptos"/>
      <family val="2"/>
    </font>
    <font>
      <sz val="11"/>
      <name val="Aptos"/>
      <family val="2"/>
    </font>
    <font>
      <b/>
      <sz val="16"/>
      <color rgb="FF682FDC"/>
      <name val="Aptos"/>
      <family val="2"/>
    </font>
    <font>
      <b/>
      <u/>
      <sz val="18"/>
      <name val="Aptos"/>
      <family val="2"/>
    </font>
    <font>
      <u/>
      <sz val="11"/>
      <name val="Aptos"/>
      <family val="2"/>
    </font>
    <font>
      <b/>
      <sz val="8"/>
      <color theme="1"/>
      <name val="Aptos"/>
      <family val="2"/>
    </font>
    <font>
      <b/>
      <sz val="11"/>
      <name val="Aptos"/>
      <family val="2"/>
    </font>
    <font>
      <b/>
      <sz val="18"/>
      <name val="Aptos"/>
      <family val="2"/>
    </font>
    <font>
      <sz val="12"/>
      <name val="Aptos"/>
      <family val="2"/>
    </font>
    <font>
      <b/>
      <sz val="20"/>
      <color rgb="FF253238"/>
      <name val="Aptos"/>
      <family val="2"/>
    </font>
    <font>
      <b/>
      <sz val="12"/>
      <color rgb="FF682FDC"/>
      <name val="Aptos"/>
      <family val="2"/>
    </font>
    <font>
      <b/>
      <sz val="20"/>
      <color theme="1"/>
      <name val="Aptos"/>
      <family val="2"/>
    </font>
    <font>
      <b/>
      <sz val="11"/>
      <color rgb="FF682FDC"/>
      <name val="Aptos"/>
      <family val="2"/>
    </font>
    <font>
      <b/>
      <sz val="9"/>
      <color theme="4"/>
      <name val="Aptos"/>
      <family val="2"/>
    </font>
    <font>
      <u/>
      <sz val="11"/>
      <color rgb="FF0000FF"/>
      <name val="Calibri"/>
      <family val="2"/>
    </font>
    <font>
      <b/>
      <sz val="12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22" fontId="0" fillId="0" borderId="0" xfId="0" applyNumberFormat="1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6" fillId="0" borderId="0" xfId="0" applyFont="1"/>
    <xf numFmtId="0" fontId="4" fillId="4" borderId="1" xfId="0" applyFont="1" applyFill="1" applyBorder="1"/>
    <xf numFmtId="0" fontId="4" fillId="4" borderId="2" xfId="0" applyFont="1" applyFill="1" applyBorder="1"/>
    <xf numFmtId="0" fontId="4" fillId="4" borderId="3" xfId="0" applyFont="1" applyFill="1" applyBorder="1"/>
    <xf numFmtId="0" fontId="4" fillId="4" borderId="4" xfId="0" applyFont="1" applyFill="1" applyBorder="1"/>
    <xf numFmtId="0" fontId="4" fillId="4" borderId="5" xfId="0" applyFont="1" applyFill="1" applyBorder="1"/>
    <xf numFmtId="0" fontId="4" fillId="4" borderId="0" xfId="0" applyFont="1" applyFill="1"/>
    <xf numFmtId="0" fontId="8" fillId="2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2" fontId="9" fillId="3" borderId="0" xfId="0" applyNumberFormat="1" applyFont="1" applyFill="1" applyAlignment="1">
      <alignment horizontal="center" vertical="center"/>
    </xf>
    <xf numFmtId="1" fontId="9" fillId="3" borderId="0" xfId="0" applyNumberFormat="1" applyFont="1" applyFill="1" applyAlignment="1">
      <alignment horizontal="center" vertical="center"/>
    </xf>
    <xf numFmtId="0" fontId="4" fillId="4" borderId="6" xfId="0" applyFont="1" applyFill="1" applyBorder="1"/>
    <xf numFmtId="0" fontId="4" fillId="4" borderId="7" xfId="0" applyFont="1" applyFill="1" applyBorder="1"/>
    <xf numFmtId="0" fontId="4" fillId="4" borderId="8" xfId="0" applyFont="1" applyFill="1" applyBorder="1"/>
    <xf numFmtId="0" fontId="10" fillId="0" borderId="0" xfId="0" applyFont="1"/>
    <xf numFmtId="0" fontId="12" fillId="0" borderId="0" xfId="0" applyFont="1" applyAlignment="1">
      <alignment horizontal="left" indent="2"/>
    </xf>
    <xf numFmtId="0" fontId="13" fillId="0" borderId="0" xfId="0" applyFont="1" applyAlignment="1">
      <alignment horizontal="left" indent="2"/>
    </xf>
    <xf numFmtId="0" fontId="11" fillId="4" borderId="4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/>
    </xf>
    <xf numFmtId="0" fontId="4" fillId="0" borderId="0" xfId="0" applyFont="1" applyAlignment="1">
      <alignment horizontal="left" indent="2"/>
    </xf>
    <xf numFmtId="0" fontId="9" fillId="3" borderId="10" xfId="0" applyFont="1" applyFill="1" applyBorder="1" applyAlignment="1">
      <alignment horizontal="center" vertical="center"/>
    </xf>
    <xf numFmtId="0" fontId="10" fillId="4" borderId="5" xfId="0" applyFont="1" applyFill="1" applyBorder="1"/>
    <xf numFmtId="0" fontId="11" fillId="4" borderId="4" xfId="0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5" xfId="0" applyFont="1" applyFill="1" applyBorder="1" applyAlignment="1">
      <alignment vertical="center"/>
    </xf>
    <xf numFmtId="0" fontId="16" fillId="4" borderId="4" xfId="0" applyFont="1" applyFill="1" applyBorder="1" applyAlignment="1">
      <alignment horizontal="center" vertical="center"/>
    </xf>
    <xf numFmtId="0" fontId="4" fillId="0" borderId="11" xfId="0" applyFont="1" applyBorder="1"/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vertical="center"/>
    </xf>
    <xf numFmtId="0" fontId="11" fillId="4" borderId="8" xfId="0" applyFont="1" applyFill="1" applyBorder="1" applyAlignment="1">
      <alignment vertical="center"/>
    </xf>
    <xf numFmtId="0" fontId="18" fillId="0" borderId="0" xfId="0" applyFont="1"/>
    <xf numFmtId="0" fontId="4" fillId="0" borderId="0" xfId="0" applyFont="1" applyAlignment="1">
      <alignment vertical="top"/>
    </xf>
    <xf numFmtId="0" fontId="11" fillId="4" borderId="1" xfId="0" applyFont="1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2" fontId="20" fillId="3" borderId="0" xfId="0" applyNumberFormat="1" applyFont="1" applyFill="1" applyAlignment="1">
      <alignment horizontal="center" vertical="center"/>
    </xf>
    <xf numFmtId="0" fontId="11" fillId="4" borderId="6" xfId="0" applyFont="1" applyFill="1" applyBorder="1" applyAlignment="1">
      <alignment vertical="center"/>
    </xf>
    <xf numFmtId="0" fontId="21" fillId="4" borderId="1" xfId="0" applyFont="1" applyFill="1" applyBorder="1" applyAlignment="1">
      <alignment horizontal="left" vertical="center"/>
    </xf>
    <xf numFmtId="0" fontId="21" fillId="4" borderId="2" xfId="0" applyFont="1" applyFill="1" applyBorder="1" applyAlignment="1">
      <alignment horizontal="left" vertical="center"/>
    </xf>
    <xf numFmtId="0" fontId="21" fillId="4" borderId="3" xfId="0" applyFont="1" applyFill="1" applyBorder="1" applyAlignment="1">
      <alignment horizontal="left" vertical="center"/>
    </xf>
    <xf numFmtId="0" fontId="21" fillId="4" borderId="4" xfId="0" applyFont="1" applyFill="1" applyBorder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0" fontId="21" fillId="4" borderId="5" xfId="0" applyFont="1" applyFill="1" applyBorder="1" applyAlignment="1">
      <alignment horizontal="left" vertical="center"/>
    </xf>
    <xf numFmtId="0" fontId="21" fillId="4" borderId="6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0" fontId="23" fillId="0" borderId="0" xfId="0" applyFont="1"/>
    <xf numFmtId="0" fontId="4" fillId="0" borderId="0" xfId="0" applyFont="1" applyAlignment="1">
      <alignment horizontal="right"/>
    </xf>
    <xf numFmtId="0" fontId="5" fillId="5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22" fontId="4" fillId="3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8" fillId="3" borderId="0" xfId="0" applyFont="1" applyFill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7" fillId="4" borderId="0" xfId="0" applyFont="1" applyFill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38" Type="http://schemas.microsoft.com/office/2023/09/relationships/Python" Target="pyth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647700</xdr:colOff>
      <xdr:row>4</xdr:row>
      <xdr:rowOff>15240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1AB684-0605-4B36-B2B3-4BE1D75D4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09600" y="184150"/>
          <a:ext cx="2313857" cy="560213"/>
        </a:xfrm>
        <a:prstGeom prst="rect">
          <a:avLst/>
        </a:prstGeom>
      </xdr:spPr>
    </xdr:pic>
    <xdr:clientData/>
  </xdr:twoCellAnchor>
  <xdr:twoCellAnchor>
    <xdr:from>
      <xdr:col>8</xdr:col>
      <xdr:colOff>146050</xdr:colOff>
      <xdr:row>48</xdr:row>
      <xdr:rowOff>7620</xdr:rowOff>
    </xdr:from>
    <xdr:to>
      <xdr:col>20</xdr:col>
      <xdr:colOff>35560</xdr:colOff>
      <xdr:row>66</xdr:row>
      <xdr:rowOff>83820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7E8614E-108C-4CED-BDAA-77CB863BFF5C}"/>
            </a:ext>
          </a:extLst>
        </xdr:cNvPr>
        <xdr:cNvSpPr txBox="1"/>
      </xdr:nvSpPr>
      <xdr:spPr>
        <a:xfrm>
          <a:off x="5502910" y="10744200"/>
          <a:ext cx="9079230" cy="4625340"/>
        </a:xfrm>
        <a:prstGeom prst="rect">
          <a:avLst/>
        </a:prstGeom>
        <a:solidFill>
          <a:schemeClr val="lt1"/>
        </a:solidFill>
        <a:ln w="9525" cmpd="sng">
          <a:solidFill>
            <a:schemeClr val="tx1">
              <a:lumMod val="85000"/>
              <a:lumOff val="1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 i="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HOW WILL BITTITAN LICENSES BE CONSUMED?</a:t>
          </a:r>
          <a:endParaRPr lang="en-US">
            <a:effectLst/>
          </a:endParaRPr>
        </a:p>
        <a:p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assessment is a supplement for estimating how many migration licenses could be required to perform your migration without purchasing more licenses than you need. </a:t>
          </a:r>
          <a:endParaRPr lang="en-US">
            <a:effectLst/>
          </a:endParaRPr>
        </a:p>
        <a:p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assessment is based in what information is returned from your tenant APIs and is not guaranteed to be 100% accurate. It should be considered best practice to confirm the data in the report against your source tenant for any inaccuracies </a:t>
          </a:r>
          <a:r>
            <a:rPr lang="en-U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before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requesting a license quote from your BitTitan migration license sales associate or reseller.</a:t>
          </a:r>
          <a:endParaRPr lang="en-US">
            <a:effectLst/>
          </a:endParaRPr>
        </a:p>
        <a:p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User Migration Bundle license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to migrate each user, including mailboxes, archive mailboxes, recoverable item folders, PSTs, OneDrive For Business (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Unlimited GBs of data transfer per source user for scenarios</a:t>
          </a:r>
          <a:r>
            <a:rPr lang="en-U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supported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and Outlook profile reconfiguration (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DeploymentPro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). Shared and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resource mailboxes with at least 1 item in an enabled archive mailbox will be counted towards the User Migration Bundle license.</a:t>
          </a:r>
          <a:endParaRPr lang="en-US">
            <a:effectLst/>
          </a:endParaRPr>
        </a:p>
        <a:p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User Migration Bundle license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will be counted for non-user mailboxes (shared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or resource)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larger than 50GBs (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Unlimited GBs of data transfer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</a:t>
          </a:r>
          <a:endParaRPr lang="en-US">
            <a:effectLst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*MigrationWiz-Mailbox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license to migrate each non-user mailbox and/or Office 365 group mailbox (up to 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 GBs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of data transfer)</a:t>
          </a:r>
          <a:endParaRPr lang="en-US">
            <a:effectLst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*Shared Document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license to migrate each supported Classic SPO document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library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Office 365 Groups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document library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Teams connected document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library (user created, not the default shared document library), up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to 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 GBs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of data transfer per license/per document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library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For Document Libraries with more than 50GBs additional licenses will be required for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every 50 GB. 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Only Non-Catalog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&amp;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Non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Site Assets/Pages/Persisted are added to the total to be inline with a normal migration.</a:t>
          </a:r>
          <a:endParaRPr lang="en-US">
            <a:effectLst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Supported document libraries that contain zero files are not counted in this license calculation. They will still appear in the AutoDiscover</a:t>
          </a:r>
          <a:endParaRPr lang="en-US">
            <a:effectLst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inside MigrationWiz, making it important to remove them yourself in the console at the time of migration.</a:t>
          </a:r>
          <a:endParaRPr lang="en-US">
            <a:effectLst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*Collaboration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license to migrate each Microsoft Team (up to 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100 GBs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of data transfer). For Teams with more than 100GBs additional licenses will be required by the team.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</a:t>
          </a:r>
          <a:endParaRPr lang="en-US">
            <a:effectLst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*Tenant Migration Bundle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license combines supported components of the User Migration Bundle with a flexible collaboration license that can be applied to SharePoint Online document libraries or Teams. Priced per user. Contact BitTitan Sales to learn more.</a:t>
          </a:r>
          <a:r>
            <a:rPr lang="en-US"/>
            <a:t>
         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8C3D8-CF44-4505-8057-7245E8C93E6F}">
  <dimension ref="B1:X92"/>
  <sheetViews>
    <sheetView tabSelected="1" workbookViewId="0">
      <selection activeCell="F93" sqref="F93"/>
    </sheetView>
  </sheetViews>
  <sheetFormatPr defaultColWidth="8.77734375" defaultRowHeight="14.4" x14ac:dyDescent="0.3"/>
  <cols>
    <col min="1" max="1" width="8.77734375" style="5" customWidth="1"/>
    <col min="2" max="2" width="3.109375" style="5" customWidth="1"/>
    <col min="3" max="3" width="16.21875" style="5" customWidth="1"/>
    <col min="4" max="4" width="4.5546875" style="5" customWidth="1"/>
    <col min="5" max="5" width="17.6640625" style="5" customWidth="1"/>
    <col min="6" max="6" width="4.21875" style="5" customWidth="1"/>
    <col min="7" max="7" width="19.33203125" style="5" bestFit="1" customWidth="1"/>
    <col min="8" max="8" width="4.21875" style="5" customWidth="1"/>
    <col min="9" max="9" width="18.44140625" style="5" customWidth="1"/>
    <col min="10" max="10" width="4.109375" style="5" customWidth="1"/>
    <col min="11" max="11" width="4.33203125" style="5" customWidth="1"/>
    <col min="12" max="12" width="4.109375" style="5" customWidth="1"/>
    <col min="13" max="13" width="22.77734375" style="5" customWidth="1"/>
    <col min="14" max="14" width="4.6640625" style="5" customWidth="1"/>
    <col min="15" max="15" width="22.33203125" style="5" bestFit="1" customWidth="1"/>
    <col min="16" max="16" width="4.33203125" style="5" customWidth="1"/>
    <col min="17" max="17" width="20.109375" style="5" bestFit="1" customWidth="1"/>
    <col min="18" max="18" width="4.5546875" style="5" customWidth="1"/>
    <col min="19" max="19" width="20.109375" style="5" customWidth="1"/>
    <col min="20" max="20" width="4.109375" style="5" customWidth="1"/>
    <col min="21" max="21" width="8.77734375" style="5" customWidth="1"/>
    <col min="22" max="16384" width="8.77734375" style="5"/>
  </cols>
  <sheetData>
    <row r="1" spans="2:20" x14ac:dyDescent="0.3">
      <c r="S1" s="60" t="s">
        <v>298</v>
      </c>
    </row>
    <row r="3" spans="2:20" x14ac:dyDescent="0.3">
      <c r="G3" s="6" t="s">
        <v>214</v>
      </c>
      <c r="H3" s="6"/>
      <c r="I3" s="62">
        <f>Domains!A2</f>
        <v>0</v>
      </c>
      <c r="J3" s="62"/>
      <c r="K3" s="62"/>
      <c r="L3" s="62"/>
      <c r="M3" s="62"/>
    </row>
    <row r="4" spans="2:20" x14ac:dyDescent="0.3">
      <c r="G4" s="6"/>
      <c r="H4" s="6"/>
      <c r="I4" s="63"/>
      <c r="J4" s="62"/>
      <c r="K4" s="62"/>
      <c r="L4" s="62"/>
      <c r="M4" s="62"/>
    </row>
    <row r="6" spans="2:20" ht="33.6" x14ac:dyDescent="0.3">
      <c r="B6" s="61" t="s">
        <v>215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2:20" ht="18" x14ac:dyDescent="0.35">
      <c r="B8" s="65" t="s">
        <v>216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2:20" ht="18" x14ac:dyDescent="0.35">
      <c r="B9" s="7"/>
    </row>
    <row r="10" spans="2:20" x14ac:dyDescent="0.3">
      <c r="B10" s="8"/>
      <c r="C10" s="9"/>
      <c r="D10" s="9"/>
      <c r="E10" s="9"/>
      <c r="F10" s="9"/>
      <c r="G10" s="9"/>
      <c r="H10" s="9"/>
      <c r="I10" s="9"/>
      <c r="J10" s="10"/>
      <c r="L10" s="8"/>
      <c r="M10" s="9"/>
      <c r="N10" s="9"/>
      <c r="O10" s="9"/>
      <c r="P10" s="9"/>
      <c r="Q10" s="9"/>
      <c r="R10" s="9"/>
      <c r="S10" s="9"/>
      <c r="T10" s="10"/>
    </row>
    <row r="11" spans="2:20" ht="23.4" x14ac:dyDescent="0.45">
      <c r="B11" s="11"/>
      <c r="C11" s="64" t="s">
        <v>217</v>
      </c>
      <c r="D11" s="64"/>
      <c r="E11" s="64"/>
      <c r="F11" s="64"/>
      <c r="G11" s="64"/>
      <c r="H11" s="64"/>
      <c r="I11" s="64"/>
      <c r="J11" s="12"/>
      <c r="L11" s="11"/>
      <c r="M11" s="64" t="s">
        <v>218</v>
      </c>
      <c r="N11" s="64"/>
      <c r="O11" s="64"/>
      <c r="P11" s="64"/>
      <c r="Q11" s="64"/>
      <c r="R11" s="64"/>
      <c r="S11" s="64"/>
      <c r="T11" s="12"/>
    </row>
    <row r="12" spans="2:20" x14ac:dyDescent="0.3">
      <c r="B12" s="11"/>
      <c r="C12" s="13"/>
      <c r="D12" s="13"/>
      <c r="E12" s="13"/>
      <c r="F12" s="13"/>
      <c r="G12" s="13"/>
      <c r="H12" s="13"/>
      <c r="I12" s="13"/>
      <c r="J12" s="12"/>
      <c r="L12" s="11"/>
      <c r="M12" s="13"/>
      <c r="N12" s="13"/>
      <c r="O12" s="13"/>
      <c r="P12" s="13"/>
      <c r="Q12" s="13"/>
      <c r="R12" s="13"/>
      <c r="S12" s="13"/>
      <c r="T12" s="12"/>
    </row>
    <row r="13" spans="2:20" x14ac:dyDescent="0.3">
      <c r="B13" s="11"/>
      <c r="C13" s="14" t="s">
        <v>219</v>
      </c>
      <c r="D13" s="13"/>
      <c r="E13" s="14" t="s">
        <v>220</v>
      </c>
      <c r="F13" s="13"/>
      <c r="G13" s="14" t="s">
        <v>268</v>
      </c>
      <c r="H13" s="13"/>
      <c r="I13" s="14" t="s">
        <v>280</v>
      </c>
      <c r="J13" s="12"/>
      <c r="L13" s="11"/>
      <c r="M13" s="14" t="s">
        <v>221</v>
      </c>
      <c r="N13" s="13"/>
      <c r="O13" s="14" t="s">
        <v>222</v>
      </c>
      <c r="P13" s="13"/>
      <c r="Q13" s="14" t="s">
        <v>223</v>
      </c>
      <c r="R13" s="13"/>
      <c r="S13" s="14"/>
      <c r="T13" s="12"/>
    </row>
    <row r="14" spans="2:20" ht="21" x14ac:dyDescent="0.3">
      <c r="B14" s="11"/>
      <c r="C14" s="15">
        <f>COUNTA('User Accounts'!B2:B100000)+COUNTA('Shared Mailboxes'!B2:B100000)+COUNTA('Resource Accounts'!B2:B100000)</f>
        <v>0</v>
      </c>
      <c r="D14" s="13"/>
      <c r="E14" s="15">
        <f>COUNTA('User Accounts'!B2:B100000)</f>
        <v>0</v>
      </c>
      <c r="F14" s="13"/>
      <c r="G14" s="15">
        <f>COUNTA('Shared Mailboxes'!B2:B100000)</f>
        <v>0</v>
      </c>
      <c r="H14" s="13"/>
      <c r="I14" s="15">
        <f>COUNTA('Resource Accounts'!B2:B100000)</f>
        <v>0</v>
      </c>
      <c r="J14" s="12"/>
      <c r="L14" s="11"/>
      <c r="M14" s="15">
        <f>COUNTIF('SharePoint Sites'!D2:D100000,"No")</f>
        <v>0</v>
      </c>
      <c r="N14" s="13"/>
      <c r="O14" s="16">
        <f>SUMIF('SharePoint Sites'!D2:D100000,"No",'SharePoint Sites'!L2:L100000)</f>
        <v>0</v>
      </c>
      <c r="P14" s="13"/>
      <c r="Q14" s="17">
        <f>COUNTA('Unified Groups'!B2:B100000)</f>
        <v>0</v>
      </c>
      <c r="R14" s="13"/>
      <c r="S14" s="17"/>
      <c r="T14" s="12"/>
    </row>
    <row r="15" spans="2:20" x14ac:dyDescent="0.3">
      <c r="B15" s="11"/>
      <c r="C15" s="13"/>
      <c r="D15" s="13"/>
      <c r="E15" s="13"/>
      <c r="F15" s="13"/>
      <c r="G15" s="13"/>
      <c r="H15" s="13"/>
      <c r="I15" s="13"/>
      <c r="J15" s="12"/>
      <c r="L15" s="11"/>
      <c r="M15" s="13"/>
      <c r="N15" s="13"/>
      <c r="O15" s="13"/>
      <c r="P15" s="13"/>
      <c r="Q15" s="13"/>
      <c r="R15" s="13"/>
      <c r="S15" s="13"/>
      <c r="T15" s="12"/>
    </row>
    <row r="16" spans="2:20" x14ac:dyDescent="0.3">
      <c r="B16" s="11"/>
      <c r="C16" s="14" t="s">
        <v>224</v>
      </c>
      <c r="D16" s="13"/>
      <c r="E16" s="14" t="s">
        <v>224</v>
      </c>
      <c r="F16" s="13"/>
      <c r="G16" s="14" t="s">
        <v>224</v>
      </c>
      <c r="H16" s="13"/>
      <c r="I16" s="14" t="s">
        <v>224</v>
      </c>
      <c r="J16" s="12"/>
      <c r="L16" s="11"/>
      <c r="M16" s="14" t="s">
        <v>226</v>
      </c>
      <c r="N16" s="13"/>
      <c r="O16" s="14" t="s">
        <v>227</v>
      </c>
      <c r="P16" s="13"/>
      <c r="Q16" s="14" t="s">
        <v>228</v>
      </c>
      <c r="R16" s="13"/>
      <c r="S16" s="14" t="s">
        <v>294</v>
      </c>
      <c r="T16" s="12"/>
    </row>
    <row r="17" spans="2:20" ht="21" x14ac:dyDescent="0.3">
      <c r="B17" s="11"/>
      <c r="C17" s="16">
        <f>SUM('User Accounts'!M2:M100000)+SUM('Shared Mailboxes'!H2:H100000)+SUM('Resource Accounts'!H2:H100000)</f>
        <v>0</v>
      </c>
      <c r="D17" s="13"/>
      <c r="E17" s="16">
        <f>SUM('User Accounts'!M2:M100000)</f>
        <v>0</v>
      </c>
      <c r="F17" s="13"/>
      <c r="G17" s="16">
        <f>SUM('Shared Mailboxes'!H2:H100000)</f>
        <v>0</v>
      </c>
      <c r="H17" s="13"/>
      <c r="I17" s="16">
        <f>SUM('Resource Accounts'!H2:H100000)</f>
        <v>0</v>
      </c>
      <c r="J17" s="12"/>
      <c r="L17" s="11"/>
      <c r="M17" s="15">
        <f>COUNTIFS('SharePoint Doc Libraries'!I2:I100000,"No",'SharePoint Doc Libraries'!C2:C100000,"FALSE",'SharePoint Doc Libraries'!H2:H100000,"&gt;0")</f>
        <v>0</v>
      </c>
      <c r="N17" s="13"/>
      <c r="O17" s="16">
        <f>SUMIFS('SharePoint Doc Libraries'!G2:G100000,'SharePoint Doc Libraries'!I2:I100000,"No",'SharePoint Doc Libraries'!C2:C100000,"FALSE",'SharePoint Doc Libraries'!H2:H100000,"&gt;0")</f>
        <v>0</v>
      </c>
      <c r="P17" s="13"/>
      <c r="Q17" s="15">
        <f>COUNTIFS('SharePoint Doc Libraries'!I2:I100000,"No",'SharePoint Doc Libraries'!C2:C100000,"FALSE",'SharePoint Doc Libraries'!H2:H100000,"&gt;0",'SharePoint Doc Libraries'!G2:G100000,"&gt;=50")</f>
        <v>0</v>
      </c>
      <c r="R17" s="13"/>
      <c r="S17" s="15">
        <f>SUM('SharePoint Doc Libraries'!Q2:Q100000)</f>
        <v>0</v>
      </c>
      <c r="T17" s="12"/>
    </row>
    <row r="18" spans="2:20" ht="15" thickBot="1" x14ac:dyDescent="0.35">
      <c r="B18" s="11"/>
      <c r="C18" s="13"/>
      <c r="D18" s="13"/>
      <c r="E18" s="13"/>
      <c r="F18" s="13"/>
      <c r="G18" s="13"/>
      <c r="H18" s="13"/>
      <c r="I18" s="13"/>
      <c r="J18" s="12"/>
      <c r="L18" s="18"/>
      <c r="M18" s="19"/>
      <c r="N18" s="19"/>
      <c r="O18" s="19"/>
      <c r="P18" s="19"/>
      <c r="Q18" s="19"/>
      <c r="R18" s="19"/>
      <c r="S18" s="19"/>
      <c r="T18" s="20"/>
    </row>
    <row r="19" spans="2:20" ht="15" thickBot="1" x14ac:dyDescent="0.35">
      <c r="B19" s="11"/>
      <c r="C19" s="14" t="s">
        <v>225</v>
      </c>
      <c r="D19" s="13"/>
      <c r="E19" s="14" t="s">
        <v>225</v>
      </c>
      <c r="F19" s="13"/>
      <c r="G19" s="14" t="s">
        <v>225</v>
      </c>
      <c r="H19" s="13"/>
      <c r="I19" s="14" t="s">
        <v>225</v>
      </c>
      <c r="J19" s="12"/>
    </row>
    <row r="20" spans="2:20" ht="21" x14ac:dyDescent="0.3">
      <c r="B20" s="11"/>
      <c r="C20" s="15">
        <f>COUNTIFS('User Accounts'!M2:M100000,"&gt;50")+COUNTIFS('Shared Mailboxes'!H2:H100000,"&gt;50")</f>
        <v>0</v>
      </c>
      <c r="D20" s="13"/>
      <c r="E20" s="15">
        <f>COUNTIFS('User Accounts'!M2:M100000,"&gt;50")</f>
        <v>0</v>
      </c>
      <c r="F20" s="13"/>
      <c r="G20" s="15">
        <f>COUNTIFS('Shared Mailboxes'!H2:H100000,"&gt;50")</f>
        <v>0</v>
      </c>
      <c r="H20" s="13"/>
      <c r="I20" s="15">
        <f>COUNTIFS('Resource Accounts'!H2:H100000,"&gt;50")</f>
        <v>0</v>
      </c>
      <c r="J20" s="12"/>
      <c r="L20" s="8"/>
      <c r="M20" s="9"/>
      <c r="N20" s="9"/>
      <c r="O20" s="9"/>
      <c r="P20" s="9"/>
      <c r="Q20" s="9"/>
      <c r="R20" s="9"/>
      <c r="S20" s="9"/>
      <c r="T20" s="10"/>
    </row>
    <row r="21" spans="2:20" ht="21" customHeight="1" x14ac:dyDescent="0.45">
      <c r="B21" s="11"/>
      <c r="C21" s="13"/>
      <c r="D21" s="13"/>
      <c r="E21" s="13"/>
      <c r="F21" s="13"/>
      <c r="G21" s="13"/>
      <c r="H21" s="13"/>
      <c r="I21" s="13"/>
      <c r="J21" s="12"/>
      <c r="L21" s="11"/>
      <c r="M21" s="64" t="s">
        <v>229</v>
      </c>
      <c r="N21" s="64"/>
      <c r="O21" s="64"/>
      <c r="P21" s="64"/>
      <c r="Q21" s="64"/>
      <c r="R21" s="64"/>
      <c r="S21" s="64"/>
      <c r="T21" s="12"/>
    </row>
    <row r="22" spans="2:20" x14ac:dyDescent="0.3">
      <c r="B22" s="11"/>
      <c r="C22" s="14" t="s">
        <v>297</v>
      </c>
      <c r="D22" s="13"/>
      <c r="E22" s="14" t="s">
        <v>297</v>
      </c>
      <c r="F22" s="13"/>
      <c r="G22" s="14" t="s">
        <v>297</v>
      </c>
      <c r="H22" s="13"/>
      <c r="I22" s="14" t="s">
        <v>297</v>
      </c>
      <c r="J22" s="12"/>
      <c r="L22" s="11"/>
      <c r="M22" s="13"/>
      <c r="N22" s="13"/>
      <c r="O22" s="13"/>
      <c r="P22" s="13"/>
      <c r="Q22" s="13"/>
      <c r="R22" s="13"/>
      <c r="S22" s="13"/>
      <c r="T22" s="12"/>
    </row>
    <row r="23" spans="2:20" ht="21" x14ac:dyDescent="0.3">
      <c r="B23" s="11"/>
      <c r="C23" s="15">
        <f>E23+G23+I23</f>
        <v>0</v>
      </c>
      <c r="D23" s="13"/>
      <c r="E23" s="15">
        <f>COUNTIF('User Accounts'!U2:U100000,"Yes")</f>
        <v>0</v>
      </c>
      <c r="F23" s="13"/>
      <c r="G23" s="15">
        <f>COUNTIF('Shared Mailboxes'!M2:M100000,"&gt;0")</f>
        <v>0</v>
      </c>
      <c r="H23" s="13"/>
      <c r="I23" s="15">
        <f>COUNTIF('Resource Accounts'!M2:M100000,"&gt;0")</f>
        <v>0</v>
      </c>
      <c r="J23" s="12"/>
      <c r="L23" s="11"/>
      <c r="M23" s="14" t="s">
        <v>232</v>
      </c>
      <c r="N23" s="13"/>
      <c r="O23" s="14" t="s">
        <v>233</v>
      </c>
      <c r="P23" s="13"/>
      <c r="Q23" s="14" t="s">
        <v>234</v>
      </c>
      <c r="R23" s="13"/>
      <c r="S23" s="14" t="s">
        <v>294</v>
      </c>
      <c r="T23" s="12"/>
    </row>
    <row r="24" spans="2:20" ht="21.6" thickBot="1" x14ac:dyDescent="0.35">
      <c r="B24" s="18"/>
      <c r="C24" s="19"/>
      <c r="D24" s="19"/>
      <c r="E24" s="19"/>
      <c r="F24" s="19"/>
      <c r="G24" s="19"/>
      <c r="H24" s="19"/>
      <c r="I24" s="19"/>
      <c r="J24" s="20"/>
      <c r="L24" s="11"/>
      <c r="M24" s="15">
        <f>COUNTA(Teams!B2:B100000)</f>
        <v>0</v>
      </c>
      <c r="N24" s="13"/>
      <c r="O24" s="16">
        <f>SUM(Teams!H2:H100000)</f>
        <v>0</v>
      </c>
      <c r="P24" s="13"/>
      <c r="Q24" s="15">
        <f>COUNTIF(Teams!H2:H100000,"&gt;100")</f>
        <v>0</v>
      </c>
      <c r="R24" s="13"/>
      <c r="S24" s="15">
        <f>SUM(Teams!W2:W100000)</f>
        <v>0</v>
      </c>
      <c r="T24" s="12"/>
    </row>
    <row r="25" spans="2:20" ht="15" thickBot="1" x14ac:dyDescent="0.35">
      <c r="L25" s="18"/>
      <c r="M25" s="19"/>
      <c r="N25" s="19"/>
      <c r="O25" s="19"/>
      <c r="P25" s="19"/>
      <c r="Q25" s="19"/>
      <c r="R25" s="19"/>
      <c r="S25" s="19"/>
      <c r="T25" s="20"/>
    </row>
    <row r="26" spans="2:20" ht="15" thickBot="1" x14ac:dyDescent="0.35">
      <c r="B26" s="8"/>
      <c r="C26" s="9"/>
      <c r="D26" s="9"/>
      <c r="E26" s="9"/>
      <c r="F26" s="9"/>
      <c r="G26" s="9"/>
      <c r="H26" s="9"/>
      <c r="I26" s="9"/>
      <c r="J26" s="10"/>
    </row>
    <row r="27" spans="2:20" ht="23.4" x14ac:dyDescent="0.45">
      <c r="B27" s="11"/>
      <c r="C27" s="64" t="s">
        <v>235</v>
      </c>
      <c r="D27" s="64"/>
      <c r="E27" s="64"/>
      <c r="F27" s="64"/>
      <c r="G27" s="64"/>
      <c r="H27" s="64"/>
      <c r="I27" s="64"/>
      <c r="J27" s="12"/>
      <c r="L27" s="8"/>
      <c r="M27" s="9"/>
      <c r="N27" s="9"/>
      <c r="O27" s="9"/>
      <c r="P27" s="9"/>
      <c r="Q27" s="9"/>
      <c r="R27" s="9"/>
      <c r="S27" s="9"/>
      <c r="T27" s="10"/>
    </row>
    <row r="28" spans="2:20" ht="23.4" x14ac:dyDescent="0.45">
      <c r="B28" s="11"/>
      <c r="C28" s="13"/>
      <c r="D28" s="13"/>
      <c r="E28" s="13"/>
      <c r="F28" s="13"/>
      <c r="G28" s="13"/>
      <c r="H28" s="13"/>
      <c r="I28" s="13"/>
      <c r="J28" s="12"/>
      <c r="L28" s="11"/>
      <c r="M28" s="64" t="s">
        <v>291</v>
      </c>
      <c r="N28" s="64"/>
      <c r="O28" s="64"/>
      <c r="P28" s="64"/>
      <c r="Q28" s="64"/>
      <c r="R28" s="64"/>
      <c r="S28" s="64"/>
      <c r="T28" s="12"/>
    </row>
    <row r="29" spans="2:20" ht="21" x14ac:dyDescent="0.3">
      <c r="B29" s="11"/>
      <c r="C29" s="14" t="s">
        <v>236</v>
      </c>
      <c r="D29" s="13"/>
      <c r="E29" s="14" t="s">
        <v>237</v>
      </c>
      <c r="F29" s="13"/>
      <c r="G29" s="14" t="s">
        <v>238</v>
      </c>
      <c r="H29" s="13"/>
      <c r="I29" s="14" t="s">
        <v>239</v>
      </c>
      <c r="J29" s="12"/>
      <c r="L29" s="11"/>
      <c r="M29" s="78" t="s">
        <v>292</v>
      </c>
      <c r="N29" s="78"/>
      <c r="O29" s="78"/>
      <c r="P29" s="78"/>
      <c r="Q29" s="78"/>
      <c r="R29" s="78"/>
      <c r="S29" s="78"/>
      <c r="T29" s="12"/>
    </row>
    <row r="30" spans="2:20" ht="21" x14ac:dyDescent="0.3">
      <c r="B30" s="11"/>
      <c r="C30" s="15">
        <f>COUNTA(Domains!A2:A100000)</f>
        <v>0</v>
      </c>
      <c r="D30" s="13"/>
      <c r="E30" s="15">
        <f>COUNTA('Guest Accounts'!B2:B100000)</f>
        <v>0</v>
      </c>
      <c r="F30" s="13"/>
      <c r="G30" s="15">
        <f>COUNTA(Contacts!B2:B100000)</f>
        <v>0</v>
      </c>
      <c r="H30" s="13"/>
      <c r="I30" s="15">
        <f>COUNTA('Distribution Lists'!B2:B100000)</f>
        <v>0</v>
      </c>
      <c r="J30" s="12"/>
      <c r="L30" s="11"/>
      <c r="M30" s="13"/>
      <c r="N30" s="13"/>
      <c r="O30" s="13"/>
      <c r="P30" s="13"/>
      <c r="Q30" s="13"/>
      <c r="R30" s="13"/>
      <c r="S30" s="13"/>
      <c r="T30" s="12"/>
    </row>
    <row r="31" spans="2:20" x14ac:dyDescent="0.3">
      <c r="B31" s="11"/>
      <c r="C31" s="13"/>
      <c r="D31" s="13"/>
      <c r="E31" s="13"/>
      <c r="F31" s="13"/>
      <c r="G31" s="13"/>
      <c r="H31" s="13"/>
      <c r="I31" s="13"/>
      <c r="J31" s="12"/>
      <c r="L31" s="11"/>
      <c r="M31" s="14" t="s">
        <v>293</v>
      </c>
      <c r="N31" s="13"/>
      <c r="O31" s="14" t="s">
        <v>222</v>
      </c>
      <c r="P31" s="13"/>
      <c r="Q31" s="14" t="s">
        <v>228</v>
      </c>
      <c r="R31" s="13"/>
      <c r="S31" s="14" t="s">
        <v>294</v>
      </c>
      <c r="T31" s="12"/>
    </row>
    <row r="32" spans="2:20" ht="21" x14ac:dyDescent="0.3">
      <c r="B32" s="11"/>
      <c r="C32" s="14" t="s">
        <v>240</v>
      </c>
      <c r="D32" s="13"/>
      <c r="E32" s="14" t="s">
        <v>241</v>
      </c>
      <c r="F32" s="13"/>
      <c r="G32" s="14" t="s">
        <v>269</v>
      </c>
      <c r="H32" s="13"/>
      <c r="I32" s="14" t="s">
        <v>278</v>
      </c>
      <c r="J32" s="12"/>
      <c r="L32" s="11"/>
      <c r="M32" s="15">
        <f>COUNTIFS('SharePoint Doc Libraries'!I2:I100000,"Yes",'SharePoint Doc Libraries'!E2:E100000,"&lt;&gt;Documents",'SharePoint Doc Libraries'!H2:H100000,"&gt;0")</f>
        <v>0</v>
      </c>
      <c r="N32" s="13"/>
      <c r="O32" s="16">
        <f>SUMIFS('SharePoint Doc Libraries'!G2:G100000,'SharePoint Doc Libraries'!I2:I100000,"Yes",'SharePoint Doc Libraries'!E2:E100000,"&lt;&gt;Documents")</f>
        <v>0</v>
      </c>
      <c r="P32" s="13"/>
      <c r="Q32" s="15">
        <f>COUNTIFS('SharePoint Doc Libraries'!I2:I100000,"Yes",'SharePoint Doc Libraries'!E2:E100000,"&lt;&gt;Documents",'SharePoint Doc Libraries'!G2:G100000,"&gt;=50")</f>
        <v>0</v>
      </c>
      <c r="R32" s="13"/>
      <c r="S32" s="15">
        <f>SUM('SharePoint Doc Libraries'!R2:R100000)</f>
        <v>0</v>
      </c>
      <c r="T32" s="12"/>
    </row>
    <row r="33" spans="2:21" ht="21.6" thickBot="1" x14ac:dyDescent="0.35">
      <c r="B33" s="11"/>
      <c r="C33" s="15">
        <f>COUNTIFS('User Accounts'!AC2:AC100000,"&lt;&gt;None",'User Accounts'!B2:B100000,"&lt;&gt;")</f>
        <v>0</v>
      </c>
      <c r="D33" s="13"/>
      <c r="E33" s="15">
        <f>COUNTA('MFA Details'!B2:B100000)</f>
        <v>0</v>
      </c>
      <c r="F33" s="13"/>
      <c r="G33" s="15">
        <f>COUNTA('License Information'!B2:B100000)</f>
        <v>0</v>
      </c>
      <c r="H33" s="13"/>
      <c r="I33" s="15">
        <f>COUNTA(Planners!B2:B100000)</f>
        <v>0</v>
      </c>
      <c r="J33" s="12"/>
      <c r="L33" s="18"/>
      <c r="M33" s="19"/>
      <c r="N33" s="19"/>
      <c r="O33" s="19"/>
      <c r="P33" s="19"/>
      <c r="Q33" s="19"/>
      <c r="R33" s="19"/>
      <c r="S33" s="19"/>
      <c r="T33" s="20"/>
    </row>
    <row r="34" spans="2:21" x14ac:dyDescent="0.3">
      <c r="B34" s="11"/>
      <c r="C34" s="13"/>
      <c r="D34" s="13"/>
      <c r="E34" s="13"/>
      <c r="F34" s="13"/>
      <c r="G34" s="13"/>
      <c r="H34" s="13"/>
      <c r="I34" s="13"/>
      <c r="J34" s="12"/>
      <c r="U34"/>
    </row>
    <row r="35" spans="2:21" ht="15" thickBot="1" x14ac:dyDescent="0.35">
      <c r="B35" s="11"/>
      <c r="C35" s="14" t="s">
        <v>223</v>
      </c>
      <c r="D35" s="13"/>
      <c r="E35" s="14" t="s">
        <v>242</v>
      </c>
      <c r="F35" s="13"/>
      <c r="G35" s="14" t="s">
        <v>243</v>
      </c>
      <c r="H35" s="13"/>
      <c r="I35" s="14" t="s">
        <v>279</v>
      </c>
      <c r="J35" s="12"/>
      <c r="U35"/>
    </row>
    <row r="36" spans="2:21" ht="21" x14ac:dyDescent="0.3">
      <c r="B36" s="11"/>
      <c r="C36" s="15">
        <f>COUNTA('Unified Groups'!B2:B100000)</f>
        <v>0</v>
      </c>
      <c r="D36" s="13"/>
      <c r="E36" s="15">
        <f>COUNTA('Security Groups'!B2:B100000)</f>
        <v>0</v>
      </c>
      <c r="F36" s="13"/>
      <c r="G36" s="15">
        <f>COUNTIF('Security Groups'!C2:C100000,"Mail Enabled Security Group")</f>
        <v>0</v>
      </c>
      <c r="H36" s="13"/>
      <c r="I36" s="15">
        <f>COUNTA('Conditional Access'!B2:GR2)</f>
        <v>0</v>
      </c>
      <c r="J36" s="12"/>
      <c r="L36" s="8"/>
      <c r="M36" s="9"/>
      <c r="N36" s="9"/>
      <c r="O36" s="9"/>
      <c r="P36" s="9"/>
      <c r="Q36" s="9"/>
      <c r="R36" s="9"/>
      <c r="S36" s="9"/>
      <c r="T36" s="10"/>
      <c r="U36"/>
    </row>
    <row r="37" spans="2:21" ht="24" thickBot="1" x14ac:dyDescent="0.5">
      <c r="B37" s="18"/>
      <c r="C37" s="19"/>
      <c r="D37" s="19"/>
      <c r="E37" s="19"/>
      <c r="F37" s="19"/>
      <c r="G37" s="19"/>
      <c r="H37" s="19"/>
      <c r="I37" s="19"/>
      <c r="J37" s="20"/>
      <c r="L37" s="11"/>
      <c r="M37" s="64" t="s">
        <v>80</v>
      </c>
      <c r="N37" s="64"/>
      <c r="O37" s="64"/>
      <c r="P37" s="64"/>
      <c r="Q37" s="64"/>
      <c r="R37" s="64"/>
      <c r="S37" s="64"/>
      <c r="T37" s="12"/>
      <c r="U37"/>
    </row>
    <row r="38" spans="2:21" ht="15" thickBot="1" x14ac:dyDescent="0.35">
      <c r="L38" s="11"/>
      <c r="M38" s="13"/>
      <c r="N38" s="13"/>
      <c r="O38" s="13"/>
      <c r="P38" s="13"/>
      <c r="Q38" s="13"/>
      <c r="R38" s="13"/>
      <c r="S38" s="13"/>
      <c r="T38" s="12"/>
      <c r="U38"/>
    </row>
    <row r="39" spans="2:21" x14ac:dyDescent="0.3">
      <c r="B39" s="8"/>
      <c r="C39" s="9"/>
      <c r="D39" s="9"/>
      <c r="E39" s="9"/>
      <c r="F39" s="9"/>
      <c r="G39" s="9"/>
      <c r="H39" s="9"/>
      <c r="I39" s="9"/>
      <c r="J39" s="10"/>
      <c r="L39" s="11"/>
      <c r="M39" s="14" t="s">
        <v>230</v>
      </c>
      <c r="N39" s="13"/>
      <c r="O39" s="14" t="s">
        <v>231</v>
      </c>
      <c r="P39" s="13"/>
      <c r="Q39" s="14" t="s">
        <v>222</v>
      </c>
      <c r="R39" s="13"/>
      <c r="S39" s="14"/>
      <c r="T39" s="12"/>
      <c r="U39"/>
    </row>
    <row r="40" spans="2:21" ht="23.4" x14ac:dyDescent="0.45">
      <c r="B40" s="11"/>
      <c r="C40" s="64" t="s">
        <v>290</v>
      </c>
      <c r="D40" s="64"/>
      <c r="E40" s="64"/>
      <c r="F40" s="64"/>
      <c r="G40" s="64"/>
      <c r="H40" s="64"/>
      <c r="I40" s="64"/>
      <c r="J40" s="12"/>
      <c r="L40" s="11"/>
      <c r="M40" s="15">
        <f>COUNTIF('User Accounts'!P2:P100000,"&gt;0")</f>
        <v>0</v>
      </c>
      <c r="N40" s="13"/>
      <c r="O40" s="15">
        <f>COUNTIFS('User Accounts'!Q2:Q100000,"",'User Accounts'!B2:B100000,"&lt;&gt;")</f>
        <v>0</v>
      </c>
      <c r="P40" s="13"/>
      <c r="Q40" s="16">
        <f>SUM('User Accounts'!P2:P100000)</f>
        <v>0</v>
      </c>
      <c r="R40" s="13"/>
      <c r="S40" s="16"/>
      <c r="T40" s="12"/>
      <c r="U40"/>
    </row>
    <row r="41" spans="2:21" ht="15" thickBot="1" x14ac:dyDescent="0.35">
      <c r="B41" s="11"/>
      <c r="C41" s="13"/>
      <c r="D41" s="13"/>
      <c r="E41" s="13"/>
      <c r="F41" s="13"/>
      <c r="G41" s="13"/>
      <c r="H41" s="13"/>
      <c r="I41" s="13"/>
      <c r="J41" s="12"/>
      <c r="L41" s="18"/>
      <c r="M41" s="19"/>
      <c r="N41" s="19"/>
      <c r="O41" s="19"/>
      <c r="P41" s="19"/>
      <c r="Q41" s="19"/>
      <c r="R41" s="19"/>
      <c r="S41" s="19"/>
      <c r="T41" s="20"/>
      <c r="U41"/>
    </row>
    <row r="42" spans="2:21" x14ac:dyDescent="0.3">
      <c r="B42" s="11"/>
      <c r="C42" s="14" t="s">
        <v>295</v>
      </c>
      <c r="D42" s="13"/>
      <c r="E42" s="14" t="s">
        <v>296</v>
      </c>
      <c r="F42" s="13"/>
      <c r="G42" s="14" t="s">
        <v>294</v>
      </c>
      <c r="H42" s="13"/>
      <c r="I42" s="14"/>
      <c r="J42" s="12"/>
      <c r="U42"/>
    </row>
    <row r="43" spans="2:21" ht="21" x14ac:dyDescent="0.3">
      <c r="B43" s="11"/>
      <c r="C43" s="15">
        <f>COUNTA('Public Folders'!A2:A99995)</f>
        <v>0</v>
      </c>
      <c r="D43" s="13"/>
      <c r="E43" s="16">
        <f>SUM('Public Folders'!G2:G99995)/1024</f>
        <v>0</v>
      </c>
      <c r="F43" s="13"/>
      <c r="G43" s="15">
        <f>ROUNDUP(E43/10,0)</f>
        <v>0</v>
      </c>
      <c r="H43" s="13"/>
      <c r="I43" s="17"/>
      <c r="J43" s="12"/>
      <c r="U43"/>
    </row>
    <row r="44" spans="2:21" ht="15" thickBot="1" x14ac:dyDescent="0.35">
      <c r="B44" s="18"/>
      <c r="C44" s="19"/>
      <c r="D44" s="19"/>
      <c r="E44" s="19"/>
      <c r="F44" s="19"/>
      <c r="G44" s="19"/>
      <c r="H44" s="19"/>
      <c r="I44" s="19"/>
      <c r="J44" s="20"/>
    </row>
    <row r="46" spans="2:21" ht="13.05" customHeight="1" x14ac:dyDescent="0.3">
      <c r="L46"/>
      <c r="M46"/>
      <c r="N46"/>
      <c r="O46"/>
      <c r="P46"/>
      <c r="Q46"/>
      <c r="R46"/>
      <c r="S46"/>
      <c r="T46"/>
    </row>
    <row r="47" spans="2:21" ht="18" x14ac:dyDescent="0.35">
      <c r="B47" s="65" t="s">
        <v>244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</row>
    <row r="48" spans="2:21" ht="16.5" customHeight="1" thickBot="1" x14ac:dyDescent="0.35">
      <c r="L48" s="21"/>
      <c r="M48" s="21"/>
    </row>
    <row r="49" spans="2:24" ht="13.8" customHeight="1" x14ac:dyDescent="0.45">
      <c r="B49" s="67"/>
      <c r="C49" s="68"/>
      <c r="D49" s="68"/>
      <c r="E49" s="68"/>
      <c r="F49" s="68"/>
      <c r="G49" s="68"/>
      <c r="H49" s="69"/>
      <c r="I49" s="22"/>
      <c r="J49" s="23"/>
      <c r="K49" s="23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  <row r="50" spans="2:24" ht="22.2" customHeight="1" x14ac:dyDescent="0.45">
      <c r="B50" s="70" t="s">
        <v>245</v>
      </c>
      <c r="C50" s="71"/>
      <c r="D50" s="71"/>
      <c r="E50" s="71"/>
      <c r="F50" s="71"/>
      <c r="G50" s="71"/>
      <c r="H50" s="72"/>
      <c r="J50" s="22"/>
      <c r="K50" s="23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</row>
    <row r="51" spans="2:24" ht="9" customHeight="1" x14ac:dyDescent="0.3">
      <c r="B51" s="24"/>
      <c r="C51" s="25"/>
      <c r="D51" s="25"/>
      <c r="E51" s="25"/>
      <c r="F51" s="25"/>
      <c r="G51" s="25"/>
      <c r="H51" s="26"/>
      <c r="K51" s="23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</row>
    <row r="52" spans="2:24" ht="21" customHeight="1" x14ac:dyDescent="0.3">
      <c r="B52" s="24"/>
      <c r="C52" s="27" t="s">
        <v>246</v>
      </c>
      <c r="D52" s="13"/>
      <c r="E52" s="27" t="s">
        <v>290</v>
      </c>
      <c r="F52" s="13"/>
      <c r="G52" s="27" t="s">
        <v>247</v>
      </c>
      <c r="H52" s="28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</row>
    <row r="53" spans="2:24" ht="33.450000000000003" customHeight="1" x14ac:dyDescent="0.3">
      <c r="B53" s="24"/>
      <c r="C53" s="30">
        <f>E14+E20+G23+I23</f>
        <v>0</v>
      </c>
      <c r="D53" s="13"/>
      <c r="E53" s="30">
        <f>G43</f>
        <v>0</v>
      </c>
      <c r="F53" s="13"/>
      <c r="G53" s="30">
        <f>G14+I14+G20+I20-G23-I23</f>
        <v>0</v>
      </c>
      <c r="H53" s="31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</row>
    <row r="54" spans="2:24" ht="30" customHeight="1" x14ac:dyDescent="0.3">
      <c r="B54" s="32"/>
      <c r="C54" s="33"/>
      <c r="D54" s="33"/>
      <c r="E54" s="33"/>
      <c r="F54" s="33"/>
      <c r="G54" s="25"/>
      <c r="H54" s="34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X54" s="36"/>
    </row>
    <row r="55" spans="2:24" ht="30" customHeight="1" x14ac:dyDescent="0.3">
      <c r="B55" s="73"/>
      <c r="C55" s="27" t="s">
        <v>248</v>
      </c>
      <c r="D55" s="13"/>
      <c r="E55" s="13"/>
      <c r="F55" s="13"/>
      <c r="G55" s="27" t="s">
        <v>249</v>
      </c>
      <c r="H55" s="34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</row>
    <row r="56" spans="2:24" ht="21" x14ac:dyDescent="0.3">
      <c r="B56" s="73"/>
      <c r="C56" s="30">
        <f>S24</f>
        <v>0</v>
      </c>
      <c r="D56" s="13"/>
      <c r="E56" s="13"/>
      <c r="F56" s="13"/>
      <c r="G56" s="30">
        <f>S32+S17</f>
        <v>0</v>
      </c>
      <c r="H56" s="26"/>
      <c r="K56" s="29"/>
      <c r="U56" s="29"/>
      <c r="V56" s="29"/>
    </row>
    <row r="57" spans="2:24" ht="23.4" x14ac:dyDescent="0.3">
      <c r="B57" s="35"/>
      <c r="C57" s="13"/>
      <c r="D57" s="13"/>
      <c r="E57" s="13"/>
      <c r="F57" s="13"/>
      <c r="G57" s="13"/>
      <c r="H57" s="26"/>
      <c r="K57" s="29"/>
      <c r="U57" s="29"/>
      <c r="V57" s="29"/>
    </row>
    <row r="58" spans="2:24" ht="23.4" x14ac:dyDescent="0.3">
      <c r="B58" s="35"/>
      <c r="C58" s="74" t="s">
        <v>250</v>
      </c>
      <c r="D58" s="74"/>
      <c r="E58" s="74"/>
      <c r="F58" s="74"/>
      <c r="G58" s="74"/>
      <c r="H58" s="26"/>
      <c r="K58" s="29"/>
    </row>
    <row r="59" spans="2:24" ht="23.4" x14ac:dyDescent="0.3">
      <c r="B59" s="35"/>
      <c r="C59" s="74"/>
      <c r="D59" s="74"/>
      <c r="E59" s="74"/>
      <c r="F59" s="74"/>
      <c r="G59" s="74"/>
      <c r="H59" s="26"/>
      <c r="K59" s="29"/>
    </row>
    <row r="60" spans="2:24" ht="21.6" thickBot="1" x14ac:dyDescent="0.35">
      <c r="B60" s="37"/>
      <c r="C60" s="38"/>
      <c r="D60" s="38"/>
      <c r="E60" s="38"/>
      <c r="F60" s="38"/>
      <c r="G60" s="39"/>
      <c r="H60" s="40"/>
      <c r="K60" s="29"/>
    </row>
    <row r="68" spans="2:23" ht="25.8" x14ac:dyDescent="0.5">
      <c r="B68" s="41" t="s">
        <v>251</v>
      </c>
    </row>
    <row r="69" spans="2:23" x14ac:dyDescent="0.3">
      <c r="B69" s="42" t="s">
        <v>252</v>
      </c>
    </row>
    <row r="70" spans="2:23" ht="9.4499999999999993" customHeight="1" thickBot="1" x14ac:dyDescent="0.35">
      <c r="B70" s="42"/>
    </row>
    <row r="71" spans="2:23" ht="25.5" customHeight="1" x14ac:dyDescent="0.3">
      <c r="B71" s="43"/>
      <c r="C71" s="75"/>
      <c r="D71" s="75"/>
      <c r="E71" s="75"/>
      <c r="F71" s="75"/>
      <c r="G71" s="75"/>
      <c r="H71" s="76"/>
    </row>
    <row r="72" spans="2:23" ht="20.399999999999999" customHeight="1" x14ac:dyDescent="0.3">
      <c r="B72" s="32"/>
      <c r="C72" s="71" t="s">
        <v>253</v>
      </c>
      <c r="D72" s="71"/>
      <c r="E72" s="71"/>
      <c r="F72" s="71"/>
      <c r="G72" s="71"/>
      <c r="H72" s="34"/>
    </row>
    <row r="73" spans="2:23" ht="8.4" customHeight="1" x14ac:dyDescent="0.3">
      <c r="B73" s="32"/>
      <c r="C73" s="44"/>
      <c r="D73" s="44"/>
      <c r="E73" s="44"/>
      <c r="F73" s="44"/>
      <c r="G73" s="44"/>
      <c r="H73" s="45"/>
    </row>
    <row r="74" spans="2:23" ht="21" x14ac:dyDescent="0.3">
      <c r="B74" s="32"/>
      <c r="C74" s="77" t="s">
        <v>254</v>
      </c>
      <c r="D74" s="77"/>
      <c r="E74" s="77"/>
      <c r="F74" s="33"/>
      <c r="G74" s="46" t="s">
        <v>255</v>
      </c>
      <c r="H74" s="34"/>
    </row>
    <row r="75" spans="2:23" ht="88.8" customHeight="1" x14ac:dyDescent="0.3">
      <c r="B75" s="32"/>
      <c r="C75" s="66" t="s">
        <v>256</v>
      </c>
      <c r="D75" s="66"/>
      <c r="E75" s="66"/>
      <c r="F75" s="33"/>
      <c r="G75" s="47">
        <f>Q40+O17+O24+O32</f>
        <v>0</v>
      </c>
      <c r="H75" s="34"/>
    </row>
    <row r="76" spans="2:23" ht="21.6" thickBot="1" x14ac:dyDescent="0.35">
      <c r="B76" s="48"/>
      <c r="C76" s="39"/>
      <c r="D76" s="39"/>
      <c r="E76" s="39"/>
      <c r="F76" s="39"/>
      <c r="G76" s="39"/>
      <c r="H76" s="40"/>
    </row>
    <row r="78" spans="2:23" ht="25.8" x14ac:dyDescent="0.5">
      <c r="B78" s="41" t="s">
        <v>257</v>
      </c>
    </row>
    <row r="79" spans="2:23" ht="15" thickBot="1" x14ac:dyDescent="0.35"/>
    <row r="80" spans="2:23" x14ac:dyDescent="0.3">
      <c r="B80" s="49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1"/>
    </row>
    <row r="81" spans="2:23" x14ac:dyDescent="0.3">
      <c r="B81" s="52"/>
      <c r="C81" s="53" t="s">
        <v>258</v>
      </c>
      <c r="D81" s="54"/>
      <c r="E81" s="54"/>
      <c r="F81" s="54"/>
      <c r="G81" s="54"/>
      <c r="H81" s="54"/>
      <c r="I81" s="54" t="s">
        <v>299</v>
      </c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5"/>
    </row>
    <row r="82" spans="2:23" x14ac:dyDescent="0.3">
      <c r="B82" s="52"/>
      <c r="C82" s="53" t="s">
        <v>259</v>
      </c>
      <c r="D82" s="54"/>
      <c r="E82" s="54"/>
      <c r="F82" s="54"/>
      <c r="G82" s="54"/>
      <c r="H82" s="54"/>
      <c r="I82" s="54" t="s">
        <v>300</v>
      </c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5"/>
    </row>
    <row r="83" spans="2:23" x14ac:dyDescent="0.3">
      <c r="B83" s="52"/>
      <c r="C83" s="53" t="s">
        <v>260</v>
      </c>
      <c r="D83" s="54"/>
      <c r="E83" s="54"/>
      <c r="F83" s="54"/>
      <c r="G83" s="54"/>
      <c r="H83" s="54"/>
      <c r="I83" s="54" t="s">
        <v>301</v>
      </c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5"/>
    </row>
    <row r="84" spans="2:23" x14ac:dyDescent="0.3">
      <c r="B84" s="52"/>
      <c r="C84" s="53" t="s">
        <v>261</v>
      </c>
      <c r="D84" s="54"/>
      <c r="E84" s="54"/>
      <c r="F84" s="54"/>
      <c r="G84" s="54"/>
      <c r="H84" s="54"/>
      <c r="I84" s="54" t="s">
        <v>302</v>
      </c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5"/>
    </row>
    <row r="85" spans="2:23" x14ac:dyDescent="0.3">
      <c r="B85" s="52"/>
      <c r="C85" s="53" t="s">
        <v>262</v>
      </c>
      <c r="D85" s="54"/>
      <c r="E85" s="54"/>
      <c r="F85" s="54"/>
      <c r="G85" s="54"/>
      <c r="H85" s="54"/>
      <c r="I85" s="54" t="s">
        <v>303</v>
      </c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5"/>
    </row>
    <row r="86" spans="2:23" x14ac:dyDescent="0.3">
      <c r="B86" s="52"/>
      <c r="C86" s="53" t="s">
        <v>263</v>
      </c>
      <c r="D86" s="54"/>
      <c r="E86" s="54"/>
      <c r="F86" s="54"/>
      <c r="G86" s="54"/>
      <c r="H86" s="54"/>
      <c r="I86" s="54" t="s">
        <v>304</v>
      </c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5"/>
    </row>
    <row r="87" spans="2:23" x14ac:dyDescent="0.3">
      <c r="B87" s="52"/>
      <c r="C87" s="53" t="s">
        <v>264</v>
      </c>
      <c r="D87" s="54"/>
      <c r="E87" s="54"/>
      <c r="F87" s="54"/>
      <c r="G87" s="54"/>
      <c r="H87" s="54"/>
      <c r="I87" s="54" t="s">
        <v>305</v>
      </c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5"/>
    </row>
    <row r="88" spans="2:23" x14ac:dyDescent="0.3">
      <c r="B88" s="52"/>
      <c r="C88" s="53" t="s">
        <v>261</v>
      </c>
      <c r="D88" s="54"/>
      <c r="E88" s="54"/>
      <c r="F88" s="54"/>
      <c r="G88" s="54"/>
      <c r="H88" s="54"/>
      <c r="I88" s="54" t="s">
        <v>302</v>
      </c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5"/>
    </row>
    <row r="89" spans="2:23" x14ac:dyDescent="0.3">
      <c r="B89" s="52"/>
      <c r="C89" s="53" t="s">
        <v>265</v>
      </c>
      <c r="D89" s="54"/>
      <c r="E89" s="54"/>
      <c r="F89" s="54"/>
      <c r="G89" s="54"/>
      <c r="H89" s="54"/>
      <c r="I89" s="54" t="s">
        <v>306</v>
      </c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5"/>
    </row>
    <row r="90" spans="2:23" x14ac:dyDescent="0.3">
      <c r="B90" s="52"/>
      <c r="C90" s="53" t="s">
        <v>266</v>
      </c>
      <c r="D90" s="54"/>
      <c r="E90" s="54"/>
      <c r="F90" s="54"/>
      <c r="G90" s="54"/>
      <c r="H90" s="54"/>
      <c r="I90" s="54" t="s">
        <v>307</v>
      </c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5"/>
    </row>
    <row r="91" spans="2:23" x14ac:dyDescent="0.3">
      <c r="B91" s="52"/>
      <c r="C91" s="53" t="s">
        <v>267</v>
      </c>
      <c r="D91" s="54"/>
      <c r="E91" s="54"/>
      <c r="F91" s="54"/>
      <c r="G91" s="54"/>
      <c r="H91" s="54"/>
      <c r="I91" s="54" t="s">
        <v>308</v>
      </c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5"/>
    </row>
    <row r="92" spans="2:23" ht="15" thickBot="1" x14ac:dyDescent="0.35">
      <c r="B92" s="56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8"/>
    </row>
  </sheetData>
  <mergeCells count="22">
    <mergeCell ref="C40:I40"/>
    <mergeCell ref="M37:S37"/>
    <mergeCell ref="C72:G72"/>
    <mergeCell ref="C74:E74"/>
    <mergeCell ref="M28:S28"/>
    <mergeCell ref="M29:S29"/>
    <mergeCell ref="B47:T47"/>
    <mergeCell ref="C75:E75"/>
    <mergeCell ref="B49:H49"/>
    <mergeCell ref="B50:H50"/>
    <mergeCell ref="B55:B56"/>
    <mergeCell ref="C58:G59"/>
    <mergeCell ref="C71:E71"/>
    <mergeCell ref="F71:H71"/>
    <mergeCell ref="B6:T6"/>
    <mergeCell ref="I3:M3"/>
    <mergeCell ref="I4:M4"/>
    <mergeCell ref="C27:I27"/>
    <mergeCell ref="B8:T8"/>
    <mergeCell ref="C11:I11"/>
    <mergeCell ref="M21:S21"/>
    <mergeCell ref="M11:S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37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8.109375" customWidth="1"/>
    <col min="2" max="2" width="39.21875" customWidth="1"/>
    <col min="3" max="3" width="18.21875" customWidth="1"/>
    <col min="4" max="5" width="34.21875" customWidth="1"/>
    <col min="6" max="6" width="18.5546875" customWidth="1"/>
    <col min="7" max="7" width="18.33203125" customWidth="1"/>
    <col min="8" max="8" width="16.6640625" customWidth="1"/>
    <col min="9" max="9" width="27.5546875" customWidth="1"/>
    <col min="10" max="10" width="18.21875" customWidth="1"/>
    <col min="11" max="11" width="20.5546875" customWidth="1"/>
    <col min="12" max="12" width="17.109375" customWidth="1"/>
    <col min="13" max="13" width="20.21875" customWidth="1"/>
    <col min="14" max="14" width="18.33203125" customWidth="1"/>
    <col min="15" max="15" width="18.21875" customWidth="1"/>
    <col min="16" max="16" width="20.6640625" customWidth="1"/>
    <col min="17" max="17" width="77.88671875" customWidth="1"/>
    <col min="18" max="18" width="22.5546875" customWidth="1"/>
    <col min="19" max="19" width="15" customWidth="1"/>
    <col min="20" max="20" width="13.77734375" customWidth="1"/>
    <col min="21" max="21" width="16.5546875" customWidth="1"/>
    <col min="22" max="22" width="20" customWidth="1"/>
    <col min="23" max="23" width="14.21875" customWidth="1"/>
    <col min="24" max="24" width="11.6640625" customWidth="1"/>
    <col min="25" max="25" width="99.21875" customWidth="1"/>
    <col min="26" max="26" width="38.33203125" customWidth="1"/>
    <col min="27" max="27" width="39.77734375" customWidth="1"/>
    <col min="28" max="28" width="19.109375" customWidth="1"/>
    <col min="29" max="29" width="85.77734375" customWidth="1"/>
    <col min="30" max="30" width="16.77734375" customWidth="1"/>
    <col min="31" max="31" width="12.109375" customWidth="1"/>
    <col min="32" max="32" width="25.77734375" customWidth="1"/>
    <col min="33" max="33" width="15" customWidth="1"/>
  </cols>
  <sheetData>
    <row r="1" spans="1:33" x14ac:dyDescent="0.3">
      <c r="A1" s="2" t="s">
        <v>6</v>
      </c>
      <c r="B1" s="2" t="s">
        <v>7</v>
      </c>
      <c r="C1" s="2" t="s">
        <v>8</v>
      </c>
      <c r="D1" s="2" t="s">
        <v>1</v>
      </c>
      <c r="E1" s="2" t="s">
        <v>9</v>
      </c>
      <c r="F1" s="2" t="s">
        <v>10</v>
      </c>
      <c r="G1" s="2" t="s">
        <v>270</v>
      </c>
      <c r="H1" s="2" t="s">
        <v>271</v>
      </c>
      <c r="I1" s="2" t="s">
        <v>272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  <c r="O1" s="2" t="s">
        <v>273</v>
      </c>
      <c r="P1" s="2" t="s">
        <v>274</v>
      </c>
      <c r="Q1" s="2" t="s">
        <v>275</v>
      </c>
      <c r="R1" s="2" t="s">
        <v>276</v>
      </c>
      <c r="S1" s="2" t="s">
        <v>16</v>
      </c>
      <c r="T1" s="2" t="s">
        <v>277</v>
      </c>
      <c r="U1" s="2" t="s">
        <v>17</v>
      </c>
      <c r="V1" s="2" t="s">
        <v>18</v>
      </c>
      <c r="W1" s="2" t="s">
        <v>19</v>
      </c>
      <c r="X1" s="2" t="s">
        <v>20</v>
      </c>
      <c r="Y1" s="2" t="s">
        <v>21</v>
      </c>
      <c r="Z1" s="2" t="s">
        <v>22</v>
      </c>
      <c r="AA1" s="2" t="s">
        <v>23</v>
      </c>
      <c r="AB1" s="2" t="s">
        <v>24</v>
      </c>
      <c r="AC1" s="2" t="s">
        <v>54</v>
      </c>
      <c r="AD1" s="2" t="s">
        <v>25</v>
      </c>
      <c r="AE1" s="2" t="s">
        <v>26</v>
      </c>
      <c r="AF1" s="2" t="s">
        <v>27</v>
      </c>
      <c r="AG1" s="2" t="s">
        <v>28</v>
      </c>
    </row>
    <row r="2" spans="1:33" x14ac:dyDescent="0.3">
      <c r="Q2" s="1"/>
      <c r="Y2" s="1"/>
    </row>
    <row r="3" spans="1:33" x14ac:dyDescent="0.3">
      <c r="Q3" s="1"/>
      <c r="Y3" s="1"/>
    </row>
    <row r="4" spans="1:33" x14ac:dyDescent="0.3">
      <c r="Q4" s="1"/>
      <c r="Y4" s="1"/>
    </row>
    <row r="5" spans="1:33" x14ac:dyDescent="0.3">
      <c r="Q5" s="1"/>
      <c r="Y5" s="1"/>
    </row>
    <row r="6" spans="1:33" x14ac:dyDescent="0.3">
      <c r="Q6" s="1"/>
      <c r="Y6" s="1"/>
    </row>
    <row r="7" spans="1:33" x14ac:dyDescent="0.3">
      <c r="Q7" s="1"/>
      <c r="Y7" s="1"/>
    </row>
    <row r="8" spans="1:33" x14ac:dyDescent="0.3">
      <c r="Y8" s="1"/>
    </row>
    <row r="9" spans="1:33" x14ac:dyDescent="0.3">
      <c r="Q9" s="1"/>
      <c r="Y9" s="1"/>
    </row>
    <row r="10" spans="1:33" x14ac:dyDescent="0.3">
      <c r="Q10" s="1"/>
      <c r="Y10" s="1"/>
    </row>
    <row r="11" spans="1:33" x14ac:dyDescent="0.3">
      <c r="Q11" s="59"/>
      <c r="Y11" s="1"/>
    </row>
    <row r="12" spans="1:33" x14ac:dyDescent="0.3">
      <c r="Q12" s="1"/>
      <c r="Y12" s="1"/>
    </row>
    <row r="13" spans="1:33" x14ac:dyDescent="0.3">
      <c r="Q13" s="59"/>
      <c r="Y13" s="1"/>
    </row>
    <row r="14" spans="1:33" x14ac:dyDescent="0.3">
      <c r="Y14" s="1"/>
    </row>
    <row r="15" spans="1:33" x14ac:dyDescent="0.3">
      <c r="Q15" s="1"/>
      <c r="Y15" s="1"/>
    </row>
    <row r="16" spans="1:33" x14ac:dyDescent="0.3">
      <c r="Q16" s="1"/>
      <c r="Y16" s="1"/>
    </row>
    <row r="17" spans="17:25" x14ac:dyDescent="0.3">
      <c r="Q17" s="1"/>
      <c r="Y17" s="1"/>
    </row>
    <row r="18" spans="17:25" x14ac:dyDescent="0.3">
      <c r="Q18" s="59"/>
      <c r="Y18" s="1"/>
    </row>
    <row r="19" spans="17:25" x14ac:dyDescent="0.3">
      <c r="Y19" s="1"/>
    </row>
    <row r="20" spans="17:25" x14ac:dyDescent="0.3">
      <c r="Q20" s="1"/>
      <c r="Y20" s="1"/>
    </row>
    <row r="21" spans="17:25" x14ac:dyDescent="0.3">
      <c r="Q21" s="1"/>
      <c r="Y21" s="1"/>
    </row>
    <row r="22" spans="17:25" x14ac:dyDescent="0.3">
      <c r="Q22" s="59"/>
      <c r="Y22" s="1"/>
    </row>
    <row r="23" spans="17:25" x14ac:dyDescent="0.3">
      <c r="Q23" s="1"/>
      <c r="Y23" s="1"/>
    </row>
    <row r="24" spans="17:25" x14ac:dyDescent="0.3">
      <c r="Q24" s="1"/>
      <c r="Y24" s="1"/>
    </row>
    <row r="25" spans="17:25" x14ac:dyDescent="0.3">
      <c r="Q25" s="1"/>
      <c r="Y25" s="1"/>
    </row>
    <row r="26" spans="17:25" x14ac:dyDescent="0.3">
      <c r="Q26" s="1"/>
      <c r="Y26" s="1"/>
    </row>
    <row r="27" spans="17:25" x14ac:dyDescent="0.3">
      <c r="Q27" s="59"/>
      <c r="Y27" s="1"/>
    </row>
    <row r="28" spans="17:25" x14ac:dyDescent="0.3">
      <c r="Y28" s="1"/>
    </row>
    <row r="29" spans="17:25" x14ac:dyDescent="0.3">
      <c r="Q29" s="1"/>
      <c r="Y29" s="1"/>
    </row>
    <row r="30" spans="17:25" x14ac:dyDescent="0.3">
      <c r="Q30" s="1"/>
      <c r="Y30" s="1"/>
    </row>
    <row r="31" spans="17:25" x14ac:dyDescent="0.3">
      <c r="Q31" s="1"/>
      <c r="Y31" s="1"/>
    </row>
    <row r="32" spans="17:25" x14ac:dyDescent="0.3">
      <c r="Q32" s="1"/>
      <c r="Y32" s="1"/>
    </row>
    <row r="33" spans="17:25" x14ac:dyDescent="0.3">
      <c r="Q33" s="59"/>
      <c r="Y33" s="1"/>
    </row>
    <row r="34" spans="17:25" x14ac:dyDescent="0.3">
      <c r="Q34" s="1"/>
      <c r="Y34" s="1"/>
    </row>
    <row r="35" spans="17:25" x14ac:dyDescent="0.3">
      <c r="Q35" s="59"/>
      <c r="Y35" s="1"/>
    </row>
    <row r="36" spans="17:25" x14ac:dyDescent="0.3">
      <c r="Y36" s="59"/>
    </row>
    <row r="37" spans="17:25" x14ac:dyDescent="0.3">
      <c r="Y37" s="59"/>
    </row>
  </sheetData>
  <autoFilter ref="A1:AG37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38.5546875" customWidth="1"/>
    <col min="2" max="2" width="89.77734375" customWidth="1"/>
    <col min="3" max="3" width="23.88671875" customWidth="1"/>
    <col min="4" max="4" width="89.77734375" customWidth="1"/>
    <col min="5" max="5" width="14.21875" customWidth="1"/>
    <col min="6" max="6" width="32.33203125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</sheetData>
  <autoFilter ref="A1:F16" xr:uid="{00000000-0009-0000-0000-000008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8.109375" customWidth="1"/>
    <col min="2" max="2" width="38.5546875" customWidth="1"/>
    <col min="3" max="3" width="18.21875" customWidth="1"/>
    <col min="4" max="4" width="45.5546875" customWidth="1"/>
    <col min="5" max="5" width="23.88671875" customWidth="1"/>
    <col min="6" max="6" width="19.33203125" customWidth="1"/>
    <col min="7" max="7" width="18.21875" customWidth="1"/>
    <col min="8" max="8" width="20.5546875" customWidth="1"/>
    <col min="9" max="9" width="17.109375" customWidth="1"/>
    <col min="10" max="10" width="20.21875" customWidth="1"/>
    <col min="11" max="11" width="18.33203125" customWidth="1"/>
    <col min="12" max="12" width="15" customWidth="1"/>
    <col min="13" max="13" width="16.5546875" customWidth="1"/>
    <col min="14" max="14" width="20" customWidth="1"/>
    <col min="15" max="15" width="14.21875" customWidth="1"/>
    <col min="16" max="16" width="11.6640625" customWidth="1"/>
    <col min="17" max="17" width="147.5546875" customWidth="1"/>
    <col min="18" max="18" width="15.21875" customWidth="1"/>
    <col min="19" max="19" width="28.21875" customWidth="1"/>
    <col min="20" max="20" width="19.109375" customWidth="1"/>
    <col min="21" max="21" width="16.77734375" customWidth="1"/>
    <col min="22" max="22" width="12.109375" customWidth="1"/>
    <col min="23" max="23" width="25.77734375" customWidth="1"/>
    <col min="24" max="24" width="15" customWidth="1"/>
  </cols>
  <sheetData>
    <row r="1" spans="1:24" x14ac:dyDescent="0.3">
      <c r="A1" s="2" t="s">
        <v>6</v>
      </c>
      <c r="B1" s="2" t="s">
        <v>7</v>
      </c>
      <c r="C1" s="2" t="s">
        <v>8</v>
      </c>
      <c r="D1" s="2" t="s">
        <v>1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15</v>
      </c>
      <c r="L1" s="2" t="s">
        <v>16</v>
      </c>
      <c r="M1" s="2" t="s">
        <v>17</v>
      </c>
      <c r="N1" s="2" t="s">
        <v>18</v>
      </c>
      <c r="O1" s="2" t="s">
        <v>19</v>
      </c>
      <c r="P1" s="2" t="s">
        <v>20</v>
      </c>
      <c r="Q1" s="2" t="s">
        <v>21</v>
      </c>
      <c r="R1" s="2" t="s">
        <v>22</v>
      </c>
      <c r="S1" s="2" t="s">
        <v>23</v>
      </c>
      <c r="T1" s="2" t="s">
        <v>24</v>
      </c>
      <c r="U1" s="2" t="s">
        <v>25</v>
      </c>
      <c r="V1" s="2" t="s">
        <v>26</v>
      </c>
      <c r="W1" s="2" t="s">
        <v>27</v>
      </c>
      <c r="X1" s="2" t="s">
        <v>28</v>
      </c>
    </row>
    <row r="2" spans="1:24" x14ac:dyDescent="0.3">
      <c r="Q2" s="1"/>
    </row>
    <row r="3" spans="1:24" x14ac:dyDescent="0.3">
      <c r="Q3" s="1"/>
    </row>
    <row r="4" spans="1:24" x14ac:dyDescent="0.3">
      <c r="Q4" s="1"/>
    </row>
  </sheetData>
  <autoFilter ref="A1:X4" xr:uid="{00000000-0009-0000-0000-000003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V10"/>
  <sheetViews>
    <sheetView workbookViewId="0">
      <pane ySplit="1" topLeftCell="A8" activePane="bottomLeft" state="frozen"/>
      <selection pane="bottomLeft" activeCell="A2" sqref="A2"/>
    </sheetView>
  </sheetViews>
  <sheetFormatPr defaultRowHeight="14.4" x14ac:dyDescent="0.3"/>
  <cols>
    <col min="1" max="1" width="10.77734375" customWidth="1"/>
    <col min="2" max="2" width="38.44140625" customWidth="1"/>
    <col min="3" max="3" width="19.21875" customWidth="1"/>
    <col min="4" max="4" width="20" customWidth="1"/>
    <col min="5" max="5" width="18.21875" customWidth="1"/>
    <col min="6" max="6" width="18.109375" customWidth="1"/>
    <col min="7" max="7" width="12.33203125" customWidth="1"/>
    <col min="8" max="8" width="14" customWidth="1"/>
    <col min="9" max="9" width="21.6640625" customWidth="1"/>
    <col min="10" max="10" width="24.21875" customWidth="1"/>
    <col min="11" max="11" width="21.5546875" customWidth="1"/>
    <col min="12" max="12" width="24.21875" customWidth="1"/>
    <col min="13" max="13" width="26.33203125" customWidth="1"/>
    <col min="14" max="14" width="45" customWidth="1"/>
    <col min="15" max="15" width="72.5546875" customWidth="1"/>
    <col min="16" max="16" width="19.21875" customWidth="1"/>
    <col min="17" max="17" width="19.44140625" customWidth="1"/>
    <col min="18" max="18" width="14.88671875" customWidth="1"/>
    <col min="19" max="19" width="18.109375" customWidth="1"/>
    <col min="20" max="20" width="17.77734375" customWidth="1"/>
    <col min="21" max="21" width="18.21875" customWidth="1"/>
    <col min="22" max="22" width="11.33203125" customWidth="1"/>
  </cols>
  <sheetData>
    <row r="1" spans="1:22" x14ac:dyDescent="0.3">
      <c r="A1" s="2" t="s">
        <v>29</v>
      </c>
      <c r="B1" s="2" t="s">
        <v>7</v>
      </c>
      <c r="C1" s="2" t="s">
        <v>10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34</v>
      </c>
      <c r="I1" s="2" t="s">
        <v>35</v>
      </c>
      <c r="J1" s="2" t="s">
        <v>36</v>
      </c>
      <c r="K1" s="2" t="s">
        <v>37</v>
      </c>
      <c r="L1" s="2" t="s">
        <v>38</v>
      </c>
      <c r="M1" s="2" t="s">
        <v>39</v>
      </c>
      <c r="N1" s="2" t="s">
        <v>9</v>
      </c>
      <c r="O1" s="2" t="s">
        <v>40</v>
      </c>
      <c r="P1" s="2" t="s">
        <v>41</v>
      </c>
      <c r="Q1" s="2" t="s">
        <v>42</v>
      </c>
      <c r="R1" s="2" t="s">
        <v>43</v>
      </c>
      <c r="S1" s="2" t="s">
        <v>44</v>
      </c>
      <c r="T1" s="2" t="s">
        <v>45</v>
      </c>
      <c r="U1" s="2" t="s">
        <v>21</v>
      </c>
      <c r="V1" s="2" t="s">
        <v>46</v>
      </c>
    </row>
    <row r="2" spans="1:22" x14ac:dyDescent="0.3">
      <c r="O2" s="1"/>
      <c r="Q2" s="3"/>
    </row>
    <row r="3" spans="1:22" x14ac:dyDescent="0.3">
      <c r="O3" s="1"/>
      <c r="Q3" s="3"/>
    </row>
    <row r="4" spans="1:22" x14ac:dyDescent="0.3">
      <c r="O4" s="1"/>
      <c r="Q4" s="3"/>
    </row>
    <row r="5" spans="1:22" x14ac:dyDescent="0.3">
      <c r="O5" s="1"/>
      <c r="Q5" s="3"/>
    </row>
    <row r="6" spans="1:22" x14ac:dyDescent="0.3">
      <c r="O6" s="1"/>
      <c r="Q6" s="3"/>
    </row>
    <row r="7" spans="1:22" x14ac:dyDescent="0.3">
      <c r="O7" s="1"/>
      <c r="Q7" s="3"/>
    </row>
    <row r="8" spans="1:22" x14ac:dyDescent="0.3">
      <c r="O8" s="1"/>
      <c r="Q8" s="3"/>
    </row>
    <row r="9" spans="1:22" x14ac:dyDescent="0.3">
      <c r="O9" s="1"/>
      <c r="Q9" s="3"/>
    </row>
    <row r="10" spans="1:22" x14ac:dyDescent="0.3">
      <c r="O10" s="1"/>
      <c r="Q10" s="3"/>
    </row>
  </sheetData>
  <autoFilter ref="A1:V10" xr:uid="{00000000-0009-0000-0000-000013000000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1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38.44140625" customWidth="1"/>
    <col min="2" max="2" width="19.21875" customWidth="1"/>
    <col min="3" max="3" width="39.21875" customWidth="1"/>
    <col min="4" max="4" width="50.21875" customWidth="1"/>
    <col min="5" max="5" width="73.5546875" customWidth="1"/>
    <col min="6" max="6" width="15.77734375" customWidth="1"/>
    <col min="7" max="7" width="21.6640625" customWidth="1"/>
  </cols>
  <sheetData>
    <row r="1" spans="1:7" x14ac:dyDescent="0.3">
      <c r="A1" s="2" t="s">
        <v>47</v>
      </c>
      <c r="B1" s="2" t="s">
        <v>48</v>
      </c>
      <c r="C1" s="2" t="s">
        <v>49</v>
      </c>
      <c r="D1" s="2" t="s">
        <v>50</v>
      </c>
      <c r="E1" s="2" t="s">
        <v>51</v>
      </c>
      <c r="F1" s="2" t="s">
        <v>52</v>
      </c>
      <c r="G1" s="2" t="s">
        <v>53</v>
      </c>
    </row>
  </sheetData>
  <autoFilter ref="A1:G144" xr:uid="{00000000-0009-0000-0000-000014000000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3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8.109375" customWidth="1"/>
    <col min="2" max="2" width="39.109375" customWidth="1"/>
    <col min="3" max="3" width="18.21875" customWidth="1"/>
    <col min="4" max="4" width="73.5546875" customWidth="1"/>
    <col min="5" max="5" width="38.5546875" customWidth="1"/>
    <col min="6" max="6" width="50.21875" customWidth="1"/>
    <col min="7" max="7" width="18.21875" customWidth="1"/>
    <col min="8" max="8" width="14.21875" customWidth="1"/>
    <col min="9" max="9" width="11.6640625" customWidth="1"/>
    <col min="10" max="10" width="82.77734375" customWidth="1"/>
    <col min="11" max="11" width="15.21875" customWidth="1"/>
    <col min="12" max="12" width="28.21875" customWidth="1"/>
    <col min="13" max="13" width="19.109375" customWidth="1"/>
    <col min="14" max="14" width="32.6640625" customWidth="1"/>
    <col min="15" max="15" width="16.77734375" customWidth="1"/>
    <col min="16" max="16" width="12.109375" customWidth="1"/>
    <col min="17" max="17" width="25.77734375" customWidth="1"/>
    <col min="18" max="18" width="15" customWidth="1"/>
  </cols>
  <sheetData>
    <row r="1" spans="1:18" x14ac:dyDescent="0.3">
      <c r="A1" s="2" t="s">
        <v>6</v>
      </c>
      <c r="B1" s="2" t="s">
        <v>7</v>
      </c>
      <c r="C1" s="2" t="s">
        <v>8</v>
      </c>
      <c r="D1" s="2" t="s">
        <v>1</v>
      </c>
      <c r="E1" s="2" t="s">
        <v>9</v>
      </c>
      <c r="F1" s="2" t="s">
        <v>10</v>
      </c>
      <c r="G1" s="2" t="s">
        <v>11</v>
      </c>
      <c r="H1" s="2" t="s">
        <v>19</v>
      </c>
      <c r="I1" s="2" t="s">
        <v>20</v>
      </c>
      <c r="J1" s="2" t="s">
        <v>21</v>
      </c>
      <c r="K1" s="2" t="s">
        <v>22</v>
      </c>
      <c r="L1" s="2" t="s">
        <v>23</v>
      </c>
      <c r="M1" s="2" t="s">
        <v>24</v>
      </c>
      <c r="N1" s="2" t="s">
        <v>54</v>
      </c>
      <c r="O1" s="2" t="s">
        <v>25</v>
      </c>
      <c r="P1" s="2" t="s">
        <v>26</v>
      </c>
      <c r="Q1" s="2" t="s">
        <v>27</v>
      </c>
      <c r="R1" s="2" t="s">
        <v>28</v>
      </c>
    </row>
    <row r="2" spans="1:18" x14ac:dyDescent="0.3">
      <c r="J2" s="1"/>
    </row>
    <row r="4" spans="1:18" x14ac:dyDescent="0.3">
      <c r="J4" s="1"/>
    </row>
    <row r="5" spans="1:18" x14ac:dyDescent="0.3">
      <c r="J5" s="1"/>
    </row>
    <row r="6" spans="1:18" x14ac:dyDescent="0.3">
      <c r="J6" s="1"/>
    </row>
    <row r="7" spans="1:18" x14ac:dyDescent="0.3">
      <c r="J7" s="1"/>
    </row>
    <row r="8" spans="1:18" x14ac:dyDescent="0.3">
      <c r="J8" s="1"/>
    </row>
    <row r="9" spans="1:18" x14ac:dyDescent="0.3">
      <c r="J9" s="1"/>
    </row>
    <row r="10" spans="1:18" x14ac:dyDescent="0.3">
      <c r="J10" s="1"/>
    </row>
    <row r="11" spans="1:18" x14ac:dyDescent="0.3">
      <c r="J11" s="1"/>
    </row>
    <row r="12" spans="1:18" x14ac:dyDescent="0.3">
      <c r="J12" s="1"/>
    </row>
    <row r="13" spans="1:18" x14ac:dyDescent="0.3">
      <c r="J13" s="1"/>
    </row>
    <row r="14" spans="1:18" x14ac:dyDescent="0.3">
      <c r="J14" s="1"/>
    </row>
    <row r="15" spans="1:18" x14ac:dyDescent="0.3">
      <c r="J15" s="1"/>
    </row>
    <row r="16" spans="1:18" x14ac:dyDescent="0.3">
      <c r="J16" s="1"/>
    </row>
    <row r="18" spans="10:10" x14ac:dyDescent="0.3">
      <c r="J18" s="1"/>
    </row>
    <row r="21" spans="10:10" x14ac:dyDescent="0.3">
      <c r="J21" s="1"/>
    </row>
    <row r="22" spans="10:10" x14ac:dyDescent="0.3">
      <c r="J22" s="1"/>
    </row>
    <row r="23" spans="10:10" x14ac:dyDescent="0.3">
      <c r="J23" s="1"/>
    </row>
    <row r="24" spans="10:10" x14ac:dyDescent="0.3">
      <c r="J24" s="1"/>
    </row>
    <row r="25" spans="10:10" x14ac:dyDescent="0.3">
      <c r="J25" s="1"/>
    </row>
    <row r="26" spans="10:10" x14ac:dyDescent="0.3">
      <c r="J26" s="1"/>
    </row>
    <row r="27" spans="10:10" x14ac:dyDescent="0.3">
      <c r="J27" s="1"/>
    </row>
    <row r="28" spans="10:10" x14ac:dyDescent="0.3">
      <c r="J28" s="1"/>
    </row>
    <row r="29" spans="10:10" x14ac:dyDescent="0.3">
      <c r="J29" s="1"/>
    </row>
    <row r="30" spans="10:10" x14ac:dyDescent="0.3">
      <c r="J30" s="1"/>
    </row>
    <row r="31" spans="10:10" x14ac:dyDescent="0.3">
      <c r="J31" s="1"/>
    </row>
    <row r="32" spans="10:10" x14ac:dyDescent="0.3">
      <c r="J32" s="1"/>
    </row>
    <row r="33" spans="10:10" x14ac:dyDescent="0.3">
      <c r="J33" s="1"/>
    </row>
    <row r="34" spans="10:10" x14ac:dyDescent="0.3">
      <c r="J34" s="1"/>
    </row>
    <row r="35" spans="10:10" x14ac:dyDescent="0.3">
      <c r="J35" s="1"/>
    </row>
    <row r="36" spans="10:10" x14ac:dyDescent="0.3">
      <c r="J36" s="1"/>
    </row>
    <row r="37" spans="10:10" x14ac:dyDescent="0.3">
      <c r="J37" s="1"/>
    </row>
    <row r="38" spans="10:10" x14ac:dyDescent="0.3">
      <c r="J38" s="1"/>
    </row>
    <row r="39" spans="10:10" x14ac:dyDescent="0.3">
      <c r="J39" s="1"/>
    </row>
    <row r="40" spans="10:10" x14ac:dyDescent="0.3">
      <c r="J40" s="1"/>
    </row>
    <row r="41" spans="10:10" x14ac:dyDescent="0.3">
      <c r="J41" s="1"/>
    </row>
    <row r="42" spans="10:10" x14ac:dyDescent="0.3">
      <c r="J42" s="1"/>
    </row>
    <row r="43" spans="10:10" x14ac:dyDescent="0.3">
      <c r="J43" s="1"/>
    </row>
    <row r="44" spans="10:10" x14ac:dyDescent="0.3">
      <c r="J44" s="1"/>
    </row>
    <row r="45" spans="10:10" x14ac:dyDescent="0.3">
      <c r="J45" s="1"/>
    </row>
    <row r="46" spans="10:10" x14ac:dyDescent="0.3">
      <c r="J46" s="1"/>
    </row>
    <row r="47" spans="10:10" x14ac:dyDescent="0.3">
      <c r="J47" s="1"/>
    </row>
    <row r="48" spans="10:10" x14ac:dyDescent="0.3">
      <c r="J48" s="1"/>
    </row>
    <row r="49" spans="10:10" x14ac:dyDescent="0.3">
      <c r="J49" s="1"/>
    </row>
    <row r="50" spans="10:10" x14ac:dyDescent="0.3">
      <c r="J50" s="1"/>
    </row>
    <row r="51" spans="10:10" x14ac:dyDescent="0.3">
      <c r="J51" s="1"/>
    </row>
    <row r="52" spans="10:10" x14ac:dyDescent="0.3">
      <c r="J52" s="1"/>
    </row>
    <row r="55" spans="10:10" x14ac:dyDescent="0.3">
      <c r="J55" s="1"/>
    </row>
    <row r="56" spans="10:10" x14ac:dyDescent="0.3">
      <c r="J56" s="1"/>
    </row>
    <row r="58" spans="10:10" x14ac:dyDescent="0.3">
      <c r="J58" s="1"/>
    </row>
    <row r="59" spans="10:10" x14ac:dyDescent="0.3">
      <c r="J59" s="1"/>
    </row>
    <row r="60" spans="10:10" x14ac:dyDescent="0.3">
      <c r="J60" s="1"/>
    </row>
    <row r="61" spans="10:10" x14ac:dyDescent="0.3">
      <c r="J61" s="1"/>
    </row>
    <row r="62" spans="10:10" x14ac:dyDescent="0.3">
      <c r="J62" s="1"/>
    </row>
    <row r="63" spans="10:10" x14ac:dyDescent="0.3">
      <c r="J63" s="1"/>
    </row>
    <row r="64" spans="10:10" x14ac:dyDescent="0.3">
      <c r="J64" s="1"/>
    </row>
    <row r="65" spans="10:10" x14ac:dyDescent="0.3">
      <c r="J65" s="1"/>
    </row>
    <row r="66" spans="10:10" x14ac:dyDescent="0.3">
      <c r="J66" s="1"/>
    </row>
    <row r="67" spans="10:10" x14ac:dyDescent="0.3">
      <c r="J67" s="1"/>
    </row>
    <row r="68" spans="10:10" x14ac:dyDescent="0.3">
      <c r="J68" s="1"/>
    </row>
    <row r="69" spans="10:10" x14ac:dyDescent="0.3">
      <c r="J69" s="1"/>
    </row>
    <row r="70" spans="10:10" x14ac:dyDescent="0.3">
      <c r="J70" s="1"/>
    </row>
    <row r="71" spans="10:10" x14ac:dyDescent="0.3">
      <c r="J71" s="1"/>
    </row>
    <row r="72" spans="10:10" x14ac:dyDescent="0.3">
      <c r="J72" s="1"/>
    </row>
    <row r="73" spans="10:10" x14ac:dyDescent="0.3">
      <c r="J73" s="1"/>
    </row>
  </sheetData>
  <autoFilter ref="A1:R73" xr:uid="{00000000-0009-0000-0000-000002000000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34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39.21875" customWidth="1"/>
    <col min="2" max="2" width="62.77734375" customWidth="1"/>
    <col min="3" max="3" width="23.21875" customWidth="1"/>
    <col min="4" max="4" width="19.109375" customWidth="1"/>
    <col min="5" max="5" width="30.44140625" customWidth="1"/>
    <col min="6" max="6" width="12.6640625" customWidth="1"/>
    <col min="7" max="7" width="19.21875" customWidth="1"/>
    <col min="8" max="8" width="12.6640625" customWidth="1"/>
    <col min="9" max="10" width="18.77734375" customWidth="1"/>
    <col min="11" max="11" width="21.44140625" customWidth="1"/>
    <col min="12" max="12" width="19.88671875" customWidth="1"/>
    <col min="13" max="13" width="39.77734375" customWidth="1"/>
    <col min="14" max="14" width="45" customWidth="1"/>
    <col min="15" max="15" width="38.44140625" customWidth="1"/>
  </cols>
  <sheetData>
    <row r="1" spans="1:15" x14ac:dyDescent="0.3">
      <c r="A1" s="2" t="s">
        <v>55</v>
      </c>
      <c r="B1" s="2" t="s">
        <v>56</v>
      </c>
      <c r="C1" s="2" t="s">
        <v>57</v>
      </c>
      <c r="D1" s="2" t="s">
        <v>58</v>
      </c>
      <c r="E1" s="2" t="s">
        <v>59</v>
      </c>
      <c r="F1" s="2" t="s">
        <v>60</v>
      </c>
      <c r="G1" s="2" t="s">
        <v>61</v>
      </c>
      <c r="H1" s="2" t="s">
        <v>62</v>
      </c>
      <c r="I1" s="2" t="s">
        <v>63</v>
      </c>
      <c r="J1" s="2" t="s">
        <v>64</v>
      </c>
      <c r="K1" s="2" t="s">
        <v>65</v>
      </c>
      <c r="L1" s="2" t="s">
        <v>66</v>
      </c>
      <c r="M1" s="2" t="s">
        <v>67</v>
      </c>
      <c r="N1" s="2" t="s">
        <v>68</v>
      </c>
      <c r="O1" s="2" t="s">
        <v>69</v>
      </c>
    </row>
    <row r="2" spans="1:15" x14ac:dyDescent="0.3">
      <c r="B2" s="1"/>
    </row>
    <row r="3" spans="1:15" x14ac:dyDescent="0.3">
      <c r="B3" s="1"/>
    </row>
    <row r="4" spans="1:15" x14ac:dyDescent="0.3">
      <c r="B4" s="1"/>
    </row>
    <row r="5" spans="1:15" x14ac:dyDescent="0.3">
      <c r="B5" s="1"/>
    </row>
    <row r="6" spans="1:15" x14ac:dyDescent="0.3">
      <c r="B6" s="1"/>
    </row>
    <row r="7" spans="1:15" x14ac:dyDescent="0.3">
      <c r="B7" s="1"/>
    </row>
    <row r="8" spans="1:15" x14ac:dyDescent="0.3">
      <c r="B8" s="1"/>
    </row>
    <row r="9" spans="1:15" x14ac:dyDescent="0.3">
      <c r="B9" s="1"/>
    </row>
    <row r="10" spans="1:15" x14ac:dyDescent="0.3">
      <c r="B10" s="1"/>
    </row>
    <row r="11" spans="1:15" x14ac:dyDescent="0.3">
      <c r="B11" s="1"/>
    </row>
    <row r="12" spans="1:15" x14ac:dyDescent="0.3">
      <c r="B12" s="1"/>
    </row>
    <row r="13" spans="1:15" x14ac:dyDescent="0.3">
      <c r="B13" s="1"/>
    </row>
    <row r="14" spans="1:15" x14ac:dyDescent="0.3">
      <c r="B14" s="1"/>
    </row>
    <row r="15" spans="1:15" x14ac:dyDescent="0.3">
      <c r="B15" s="1"/>
    </row>
    <row r="16" spans="1:15" x14ac:dyDescent="0.3">
      <c r="B16" s="1"/>
    </row>
    <row r="17" spans="2:2" x14ac:dyDescent="0.3">
      <c r="B17" s="1"/>
    </row>
    <row r="19" spans="2:2" x14ac:dyDescent="0.3">
      <c r="B19" s="1"/>
    </row>
    <row r="20" spans="2:2" x14ac:dyDescent="0.3">
      <c r="B20" s="1"/>
    </row>
    <row r="21" spans="2:2" x14ac:dyDescent="0.3">
      <c r="B21" s="1"/>
    </row>
    <row r="24" spans="2:2" x14ac:dyDescent="0.3">
      <c r="B24" s="1"/>
    </row>
    <row r="25" spans="2:2" x14ac:dyDescent="0.3">
      <c r="B25" s="1"/>
    </row>
    <row r="27" spans="2:2" x14ac:dyDescent="0.3">
      <c r="B27" s="1"/>
    </row>
    <row r="28" spans="2:2" x14ac:dyDescent="0.3">
      <c r="B28" s="1"/>
    </row>
    <row r="29" spans="2:2" x14ac:dyDescent="0.3">
      <c r="B29" s="1"/>
    </row>
    <row r="32" spans="2:2" x14ac:dyDescent="0.3">
      <c r="B32" s="1"/>
    </row>
    <row r="33" spans="2:2" x14ac:dyDescent="0.3">
      <c r="B33" s="1"/>
    </row>
    <row r="34" spans="2:2" x14ac:dyDescent="0.3">
      <c r="B34" s="1"/>
    </row>
  </sheetData>
  <autoFilter ref="A1:O34" xr:uid="{00000000-0009-0000-0000-000015000000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66"/>
  <sheetViews>
    <sheetView workbookViewId="0">
      <pane ySplit="1" topLeftCell="A2" activePane="bottomLeft" state="frozen"/>
      <selection pane="bottomLeft" activeCell="A2" sqref="A2"/>
    </sheetView>
  </sheetViews>
  <sheetFormatPr defaultColWidth="25.6640625" defaultRowHeight="14.4" x14ac:dyDescent="0.3"/>
  <cols>
    <col min="1" max="1" width="25.6640625" customWidth="1"/>
    <col min="2" max="2" width="77.88671875" customWidth="1"/>
    <col min="3" max="7" width="25.6640625" customWidth="1"/>
    <col min="8" max="8" width="88.77734375" customWidth="1"/>
    <col min="9" max="9" width="104.21875" customWidth="1"/>
    <col min="10" max="10" width="78.109375" customWidth="1"/>
    <col min="11" max="11" width="39.21875" customWidth="1"/>
    <col min="12" max="12" width="38.44140625" customWidth="1"/>
    <col min="13" max="13" width="25.6640625" customWidth="1"/>
  </cols>
  <sheetData>
    <row r="1" spans="1:13" x14ac:dyDescent="0.3">
      <c r="A1" s="2" t="s">
        <v>57</v>
      </c>
      <c r="B1" s="2" t="s">
        <v>70</v>
      </c>
      <c r="C1" s="2" t="s">
        <v>71</v>
      </c>
      <c r="D1" s="2" t="s">
        <v>58</v>
      </c>
      <c r="E1" s="2" t="s">
        <v>72</v>
      </c>
      <c r="F1" s="2" t="s">
        <v>73</v>
      </c>
      <c r="G1" s="2" t="s">
        <v>74</v>
      </c>
      <c r="H1" s="2" t="s">
        <v>75</v>
      </c>
      <c r="I1" s="2" t="s">
        <v>76</v>
      </c>
      <c r="J1" s="2" t="s">
        <v>77</v>
      </c>
      <c r="K1" s="2" t="s">
        <v>78</v>
      </c>
      <c r="L1" s="2" t="s">
        <v>69</v>
      </c>
      <c r="M1" s="2" t="s">
        <v>79</v>
      </c>
    </row>
    <row r="2" spans="1:13" x14ac:dyDescent="0.3">
      <c r="B2" s="59"/>
      <c r="C2" s="4"/>
      <c r="H2" s="59"/>
      <c r="I2" s="4"/>
    </row>
    <row r="3" spans="1:13" x14ac:dyDescent="0.3">
      <c r="B3" s="59"/>
      <c r="C3" s="4"/>
      <c r="H3" s="59"/>
      <c r="I3" s="4"/>
    </row>
    <row r="4" spans="1:13" x14ac:dyDescent="0.3">
      <c r="B4" s="59"/>
      <c r="C4" s="4"/>
      <c r="H4" s="59"/>
      <c r="I4" s="4"/>
    </row>
    <row r="5" spans="1:13" x14ac:dyDescent="0.3">
      <c r="B5" s="59"/>
      <c r="C5" s="4"/>
      <c r="H5" s="59"/>
      <c r="I5" s="4"/>
    </row>
    <row r="6" spans="1:13" x14ac:dyDescent="0.3">
      <c r="B6" s="59"/>
      <c r="C6" s="4"/>
      <c r="H6" s="59"/>
      <c r="I6" s="4"/>
    </row>
    <row r="7" spans="1:13" x14ac:dyDescent="0.3">
      <c r="B7" s="59"/>
      <c r="C7" s="4"/>
      <c r="H7" s="59"/>
      <c r="I7" s="4"/>
    </row>
    <row r="8" spans="1:13" x14ac:dyDescent="0.3">
      <c r="B8" s="59"/>
      <c r="C8" s="4"/>
      <c r="H8" s="59"/>
      <c r="I8" s="4"/>
    </row>
    <row r="9" spans="1:13" x14ac:dyDescent="0.3">
      <c r="B9" s="59"/>
      <c r="C9" s="4"/>
      <c r="H9" s="59"/>
      <c r="I9" s="4"/>
    </row>
    <row r="10" spans="1:13" x14ac:dyDescent="0.3">
      <c r="B10" s="59"/>
      <c r="C10" s="4"/>
      <c r="H10" s="59"/>
      <c r="I10" s="4"/>
    </row>
    <row r="11" spans="1:13" x14ac:dyDescent="0.3">
      <c r="B11" s="59"/>
      <c r="C11" s="4"/>
      <c r="H11" s="59"/>
      <c r="I11" s="4"/>
    </row>
    <row r="12" spans="1:13" x14ac:dyDescent="0.3">
      <c r="B12" s="59"/>
      <c r="C12" s="4"/>
      <c r="H12" s="59"/>
      <c r="I12" s="4"/>
    </row>
    <row r="13" spans="1:13" x14ac:dyDescent="0.3">
      <c r="B13" s="59"/>
      <c r="H13" s="59"/>
    </row>
    <row r="14" spans="1:13" x14ac:dyDescent="0.3">
      <c r="B14" s="59"/>
      <c r="H14" s="59"/>
    </row>
    <row r="15" spans="1:13" x14ac:dyDescent="0.3">
      <c r="B15" s="59"/>
      <c r="H15" s="59"/>
    </row>
    <row r="16" spans="1:13" x14ac:dyDescent="0.3">
      <c r="B16" s="59"/>
      <c r="H16" s="59"/>
    </row>
    <row r="17" spans="2:8" x14ac:dyDescent="0.3">
      <c r="B17" s="59"/>
      <c r="H17" s="59"/>
    </row>
    <row r="18" spans="2:8" x14ac:dyDescent="0.3">
      <c r="B18" s="59"/>
      <c r="H18" s="59"/>
    </row>
    <row r="19" spans="2:8" x14ac:dyDescent="0.3">
      <c r="B19" s="59"/>
      <c r="H19" s="59"/>
    </row>
    <row r="20" spans="2:8" x14ac:dyDescent="0.3">
      <c r="B20" s="59"/>
      <c r="H20" s="59"/>
    </row>
    <row r="21" spans="2:8" x14ac:dyDescent="0.3">
      <c r="B21" s="59"/>
      <c r="H21" s="59"/>
    </row>
    <row r="22" spans="2:8" x14ac:dyDescent="0.3">
      <c r="B22" s="59"/>
      <c r="H22" s="59"/>
    </row>
    <row r="23" spans="2:8" x14ac:dyDescent="0.3">
      <c r="B23" s="59"/>
      <c r="H23" s="59"/>
    </row>
    <row r="24" spans="2:8" x14ac:dyDescent="0.3">
      <c r="B24" s="59"/>
      <c r="H24" s="59"/>
    </row>
    <row r="25" spans="2:8" x14ac:dyDescent="0.3">
      <c r="B25" s="59"/>
      <c r="H25" s="59"/>
    </row>
    <row r="26" spans="2:8" x14ac:dyDescent="0.3">
      <c r="B26" s="59"/>
      <c r="H26" s="59"/>
    </row>
    <row r="27" spans="2:8" x14ac:dyDescent="0.3">
      <c r="B27" s="59"/>
      <c r="H27" s="59"/>
    </row>
    <row r="28" spans="2:8" x14ac:dyDescent="0.3">
      <c r="B28" s="59"/>
      <c r="H28" s="59"/>
    </row>
    <row r="29" spans="2:8" x14ac:dyDescent="0.3">
      <c r="B29" s="59"/>
      <c r="H29" s="59"/>
    </row>
    <row r="30" spans="2:8" x14ac:dyDescent="0.3">
      <c r="B30" s="59"/>
      <c r="H30" s="59"/>
    </row>
    <row r="31" spans="2:8" x14ac:dyDescent="0.3">
      <c r="B31" s="59"/>
      <c r="H31" s="59"/>
    </row>
    <row r="32" spans="2:8" x14ac:dyDescent="0.3">
      <c r="B32" s="59"/>
      <c r="H32" s="59"/>
    </row>
    <row r="33" spans="2:8" x14ac:dyDescent="0.3">
      <c r="B33" s="59"/>
      <c r="H33" s="59"/>
    </row>
    <row r="34" spans="2:8" x14ac:dyDescent="0.3">
      <c r="B34" s="59"/>
      <c r="H34" s="59"/>
    </row>
    <row r="35" spans="2:8" x14ac:dyDescent="0.3">
      <c r="B35" s="59"/>
      <c r="H35" s="59"/>
    </row>
    <row r="36" spans="2:8" x14ac:dyDescent="0.3">
      <c r="B36" s="59"/>
      <c r="H36" s="59"/>
    </row>
    <row r="37" spans="2:8" x14ac:dyDescent="0.3">
      <c r="B37" s="59"/>
      <c r="H37" s="59"/>
    </row>
    <row r="38" spans="2:8" x14ac:dyDescent="0.3">
      <c r="B38" s="59"/>
      <c r="H38" s="59"/>
    </row>
    <row r="39" spans="2:8" x14ac:dyDescent="0.3">
      <c r="B39" s="59"/>
      <c r="H39" s="59"/>
    </row>
    <row r="40" spans="2:8" x14ac:dyDescent="0.3">
      <c r="B40" s="59"/>
      <c r="H40" s="59"/>
    </row>
    <row r="41" spans="2:8" x14ac:dyDescent="0.3">
      <c r="B41" s="59"/>
      <c r="H41" s="59"/>
    </row>
    <row r="42" spans="2:8" x14ac:dyDescent="0.3">
      <c r="B42" s="59"/>
      <c r="H42" s="59"/>
    </row>
    <row r="43" spans="2:8" x14ac:dyDescent="0.3">
      <c r="B43" s="59"/>
      <c r="H43" s="59"/>
    </row>
    <row r="44" spans="2:8" x14ac:dyDescent="0.3">
      <c r="B44" s="59"/>
      <c r="H44" s="59"/>
    </row>
    <row r="45" spans="2:8" x14ac:dyDescent="0.3">
      <c r="B45" s="59"/>
      <c r="H45" s="59"/>
    </row>
    <row r="46" spans="2:8" x14ac:dyDescent="0.3">
      <c r="B46" s="59"/>
      <c r="H46" s="59"/>
    </row>
    <row r="47" spans="2:8" x14ac:dyDescent="0.3">
      <c r="B47" s="59"/>
      <c r="H47" s="59"/>
    </row>
    <row r="48" spans="2:8" x14ac:dyDescent="0.3">
      <c r="B48" s="59"/>
      <c r="H48" s="59"/>
    </row>
    <row r="49" spans="2:8" x14ac:dyDescent="0.3">
      <c r="B49" s="59"/>
      <c r="H49" s="59"/>
    </row>
    <row r="50" spans="2:8" x14ac:dyDescent="0.3">
      <c r="B50" s="59"/>
      <c r="H50" s="59"/>
    </row>
    <row r="51" spans="2:8" x14ac:dyDescent="0.3">
      <c r="B51" s="59"/>
      <c r="H51" s="59"/>
    </row>
    <row r="52" spans="2:8" x14ac:dyDescent="0.3">
      <c r="B52" s="59"/>
      <c r="H52" s="59"/>
    </row>
    <row r="53" spans="2:8" x14ac:dyDescent="0.3">
      <c r="B53" s="59"/>
      <c r="H53" s="59"/>
    </row>
    <row r="54" spans="2:8" x14ac:dyDescent="0.3">
      <c r="B54" s="59"/>
      <c r="H54" s="59"/>
    </row>
    <row r="55" spans="2:8" x14ac:dyDescent="0.3">
      <c r="B55" s="59"/>
      <c r="H55" s="59"/>
    </row>
    <row r="56" spans="2:8" x14ac:dyDescent="0.3">
      <c r="B56" s="59"/>
      <c r="H56" s="59"/>
    </row>
    <row r="57" spans="2:8" x14ac:dyDescent="0.3">
      <c r="B57" s="59"/>
      <c r="H57" s="59"/>
    </row>
    <row r="58" spans="2:8" x14ac:dyDescent="0.3">
      <c r="B58" s="59"/>
      <c r="H58" s="59"/>
    </row>
    <row r="59" spans="2:8" x14ac:dyDescent="0.3">
      <c r="B59" s="59"/>
      <c r="H59" s="59"/>
    </row>
    <row r="60" spans="2:8" x14ac:dyDescent="0.3">
      <c r="B60" s="59"/>
      <c r="H60" s="59"/>
    </row>
    <row r="61" spans="2:8" x14ac:dyDescent="0.3">
      <c r="B61" s="59"/>
      <c r="H61" s="59"/>
    </row>
    <row r="62" spans="2:8" x14ac:dyDescent="0.3">
      <c r="B62" s="59"/>
      <c r="H62" s="59"/>
    </row>
    <row r="63" spans="2:8" x14ac:dyDescent="0.3">
      <c r="B63" s="59"/>
      <c r="H63" s="59"/>
    </row>
    <row r="64" spans="2:8" x14ac:dyDescent="0.3">
      <c r="B64" s="59"/>
      <c r="H64" s="59"/>
    </row>
    <row r="65" spans="2:8" x14ac:dyDescent="0.3">
      <c r="B65" s="59"/>
      <c r="H65" s="59"/>
    </row>
    <row r="66" spans="2:8" x14ac:dyDescent="0.3">
      <c r="B66" s="59"/>
      <c r="H66" s="59"/>
    </row>
  </sheetData>
  <autoFilter ref="A1:M66" xr:uid="{00000000-0009-0000-0000-000016000000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26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8.88671875" customWidth="1"/>
    <col min="2" max="2" width="10.88671875" customWidth="1"/>
    <col min="3" max="3" width="19.33203125" customWidth="1"/>
    <col min="4" max="4" width="10.21875" customWidth="1"/>
    <col min="5" max="5" width="16.21875" customWidth="1"/>
    <col min="6" max="6" width="14" customWidth="1"/>
    <col min="7" max="7" width="20.5546875" customWidth="1"/>
    <col min="8" max="8" width="14.77734375" customWidth="1"/>
    <col min="9" max="9" width="24.6640625" customWidth="1"/>
    <col min="10" max="10" width="23.21875" customWidth="1"/>
    <col min="11" max="11" width="15.5546875" customWidth="1"/>
    <col min="12" max="12" width="31.77734375" customWidth="1"/>
    <col min="13" max="13" width="22.109375" customWidth="1"/>
    <col min="14" max="15" width="38.88671875" customWidth="1"/>
    <col min="16" max="16" width="21.5546875" customWidth="1"/>
  </cols>
  <sheetData>
    <row r="1" spans="1:16" x14ac:dyDescent="0.3">
      <c r="A1" s="2" t="s">
        <v>81</v>
      </c>
      <c r="B1" s="2" t="s">
        <v>82</v>
      </c>
      <c r="C1" s="2" t="s">
        <v>83</v>
      </c>
      <c r="D1" s="2" t="s">
        <v>84</v>
      </c>
      <c r="E1" s="2" t="s">
        <v>85</v>
      </c>
      <c r="F1" s="2" t="s">
        <v>86</v>
      </c>
      <c r="G1" s="2" t="s">
        <v>87</v>
      </c>
      <c r="H1" s="2" t="s">
        <v>88</v>
      </c>
      <c r="I1" s="2" t="s">
        <v>89</v>
      </c>
      <c r="J1" s="2" t="s">
        <v>90</v>
      </c>
      <c r="K1" s="2" t="s">
        <v>91</v>
      </c>
      <c r="L1" s="2" t="s">
        <v>92</v>
      </c>
      <c r="M1" s="2" t="s">
        <v>93</v>
      </c>
      <c r="N1" s="2" t="s">
        <v>94</v>
      </c>
      <c r="O1" s="2" t="s">
        <v>95</v>
      </c>
      <c r="P1" s="2" t="s">
        <v>96</v>
      </c>
    </row>
    <row r="2" spans="1:16" x14ac:dyDescent="0.3">
      <c r="I2" s="3"/>
      <c r="J2" s="3"/>
    </row>
    <row r="3" spans="1:16" x14ac:dyDescent="0.3">
      <c r="I3" s="3"/>
      <c r="J3" s="3"/>
    </row>
    <row r="4" spans="1:16" x14ac:dyDescent="0.3">
      <c r="I4" s="3"/>
      <c r="J4" s="3"/>
    </row>
    <row r="5" spans="1:16" x14ac:dyDescent="0.3">
      <c r="I5" s="3"/>
      <c r="J5" s="3"/>
    </row>
    <row r="6" spans="1:16" x14ac:dyDescent="0.3">
      <c r="I6" s="3"/>
      <c r="J6" s="3"/>
    </row>
    <row r="7" spans="1:16" x14ac:dyDescent="0.3">
      <c r="I7" s="3"/>
      <c r="J7" s="3"/>
    </row>
    <row r="8" spans="1:16" x14ac:dyDescent="0.3">
      <c r="I8" s="3"/>
      <c r="J8" s="3"/>
    </row>
    <row r="9" spans="1:16" x14ac:dyDescent="0.3">
      <c r="I9" s="3"/>
      <c r="J9" s="3"/>
    </row>
    <row r="10" spans="1:16" x14ac:dyDescent="0.3">
      <c r="I10" s="3"/>
      <c r="J10" s="3"/>
    </row>
    <row r="11" spans="1:16" x14ac:dyDescent="0.3">
      <c r="I11" s="3"/>
      <c r="J11" s="3"/>
    </row>
    <row r="12" spans="1:16" x14ac:dyDescent="0.3">
      <c r="I12" s="3"/>
      <c r="J12" s="3"/>
    </row>
    <row r="13" spans="1:16" x14ac:dyDescent="0.3">
      <c r="I13" s="3"/>
      <c r="J13" s="3"/>
    </row>
    <row r="14" spans="1:16" x14ac:dyDescent="0.3">
      <c r="I14" s="3"/>
      <c r="J14" s="3"/>
    </row>
    <row r="15" spans="1:16" x14ac:dyDescent="0.3">
      <c r="I15" s="3"/>
      <c r="J15" s="3"/>
    </row>
    <row r="16" spans="1:16" x14ac:dyDescent="0.3">
      <c r="I16" s="3"/>
      <c r="J16" s="3"/>
    </row>
    <row r="17" spans="9:10" x14ac:dyDescent="0.3">
      <c r="I17" s="3"/>
      <c r="J17" s="3"/>
    </row>
    <row r="18" spans="9:10" x14ac:dyDescent="0.3">
      <c r="I18" s="3"/>
      <c r="J18" s="3"/>
    </row>
    <row r="19" spans="9:10" x14ac:dyDescent="0.3">
      <c r="I19" s="3"/>
      <c r="J19" s="3"/>
    </row>
    <row r="20" spans="9:10" x14ac:dyDescent="0.3">
      <c r="I20" s="3"/>
      <c r="J20" s="3"/>
    </row>
    <row r="21" spans="9:10" x14ac:dyDescent="0.3">
      <c r="I21" s="3"/>
      <c r="J21" s="3"/>
    </row>
    <row r="22" spans="9:10" x14ac:dyDescent="0.3">
      <c r="I22" s="3"/>
      <c r="J22" s="3"/>
    </row>
    <row r="23" spans="9:10" x14ac:dyDescent="0.3">
      <c r="I23" s="3"/>
      <c r="J23" s="3"/>
    </row>
    <row r="24" spans="9:10" x14ac:dyDescent="0.3">
      <c r="I24" s="3"/>
      <c r="J24" s="3"/>
    </row>
    <row r="25" spans="9:10" x14ac:dyDescent="0.3">
      <c r="I25" s="3"/>
      <c r="J25" s="3"/>
    </row>
    <row r="26" spans="9:10" x14ac:dyDescent="0.3">
      <c r="I26" s="3"/>
      <c r="J26" s="3"/>
    </row>
  </sheetData>
  <autoFilter ref="A1:P26" xr:uid="{00000000-0009-0000-0000-000010000000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9.21875" customWidth="1"/>
  </cols>
  <sheetData>
    <row r="1" spans="1:1" x14ac:dyDescent="0.3">
      <c r="A1" s="2"/>
    </row>
  </sheetData>
  <autoFilter ref="A1" xr:uid="{00000000-0009-0000-0000-000004000000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37.6640625" customWidth="1"/>
    <col min="2" max="2" width="18.21875" customWidth="1"/>
    <col min="3" max="3" width="61.21875" customWidth="1"/>
    <col min="4" max="4" width="29.44140625" customWidth="1"/>
    <col min="5" max="5" width="15.5546875" customWidth="1"/>
    <col min="6" max="6" width="14.21875" customWidth="1"/>
    <col min="7" max="7" width="11.6640625" customWidth="1"/>
    <col min="8" max="8" width="35" customWidth="1"/>
    <col min="9" max="9" width="15.21875" customWidth="1"/>
    <col min="10" max="10" width="28.21875" customWidth="1"/>
    <col min="11" max="11" width="19.109375" customWidth="1"/>
    <col min="12" max="12" width="12.109375" customWidth="1"/>
  </cols>
  <sheetData>
    <row r="1" spans="1:12" x14ac:dyDescent="0.3">
      <c r="A1" s="2" t="s">
        <v>7</v>
      </c>
      <c r="B1" s="2" t="s">
        <v>8</v>
      </c>
      <c r="C1" s="2" t="s">
        <v>1</v>
      </c>
      <c r="D1" s="2" t="s">
        <v>9</v>
      </c>
      <c r="E1" s="2" t="s">
        <v>10</v>
      </c>
      <c r="F1" s="2" t="s">
        <v>19</v>
      </c>
      <c r="G1" s="2" t="s">
        <v>20</v>
      </c>
      <c r="H1" s="2" t="s">
        <v>21</v>
      </c>
      <c r="I1" s="2" t="s">
        <v>22</v>
      </c>
      <c r="J1" s="2" t="s">
        <v>23</v>
      </c>
      <c r="K1" s="2" t="s">
        <v>24</v>
      </c>
      <c r="L1" s="2" t="s">
        <v>26</v>
      </c>
    </row>
    <row r="2" spans="1:12" x14ac:dyDescent="0.3">
      <c r="H2" s="1"/>
    </row>
    <row r="3" spans="1:12" x14ac:dyDescent="0.3">
      <c r="H3" s="1"/>
    </row>
  </sheetData>
  <autoFilter ref="A1:L3" xr:uid="{00000000-0009-0000-0000-000005000000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63" customWidth="1"/>
    <col min="2" max="2" width="107.77734375" customWidth="1"/>
  </cols>
  <sheetData>
    <row r="1" spans="1:2" x14ac:dyDescent="0.3">
      <c r="A1" s="2" t="s">
        <v>97</v>
      </c>
      <c r="B1" s="2" t="s">
        <v>98</v>
      </c>
    </row>
    <row r="3" spans="1:2" x14ac:dyDescent="0.3">
      <c r="B3" s="3"/>
    </row>
    <row r="4" spans="1:2" x14ac:dyDescent="0.3">
      <c r="B4" s="3"/>
    </row>
  </sheetData>
  <autoFilter ref="A1:B35" xr:uid="{00000000-0009-0000-0000-000006000000}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50.21875" customWidth="1"/>
    <col min="2" max="2" width="73.5546875" customWidth="1"/>
    <col min="3" max="3" width="16.33203125" customWidth="1"/>
    <col min="4" max="4" width="9.21875" customWidth="1"/>
    <col min="5" max="5" width="13" customWidth="1"/>
    <col min="6" max="6" width="15.21875" customWidth="1"/>
    <col min="7" max="8" width="12.77734375" customWidth="1"/>
    <col min="9" max="9" width="15.77734375" customWidth="1"/>
    <col min="10" max="10" width="13.5546875" customWidth="1"/>
    <col min="11" max="11" width="21.77734375" customWidth="1"/>
    <col min="12" max="12" width="18.77734375" customWidth="1"/>
    <col min="13" max="13" width="20.88671875" customWidth="1"/>
  </cols>
  <sheetData>
    <row r="1" spans="1:13" x14ac:dyDescent="0.3">
      <c r="A1" s="2" t="s">
        <v>10</v>
      </c>
      <c r="B1" s="2" t="s">
        <v>1</v>
      </c>
      <c r="C1" s="2" t="s">
        <v>99</v>
      </c>
      <c r="D1" s="2" t="s">
        <v>100</v>
      </c>
      <c r="E1" s="2" t="s">
        <v>101</v>
      </c>
      <c r="F1" s="2" t="s">
        <v>102</v>
      </c>
      <c r="G1" s="2" t="s">
        <v>103</v>
      </c>
      <c r="H1" s="2" t="s">
        <v>104</v>
      </c>
      <c r="I1" s="2" t="s">
        <v>105</v>
      </c>
      <c r="J1" s="2" t="s">
        <v>106</v>
      </c>
      <c r="K1" s="2" t="s">
        <v>107</v>
      </c>
      <c r="L1" s="2" t="s">
        <v>108</v>
      </c>
      <c r="M1" s="2" t="s">
        <v>109</v>
      </c>
    </row>
  </sheetData>
  <autoFilter ref="A1:M114" xr:uid="{00000000-0009-0000-0000-000007000000}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J114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50.21875" customWidth="1"/>
    <col min="2" max="2" width="73.5546875" customWidth="1"/>
    <col min="3" max="3" width="15.6640625" customWidth="1"/>
    <col min="4" max="4" width="23.44140625" customWidth="1"/>
    <col min="5" max="5" width="29.77734375" customWidth="1"/>
    <col min="6" max="6" width="25.109375" customWidth="1"/>
    <col min="7" max="7" width="19.88671875" customWidth="1"/>
    <col min="8" max="8" width="15.109375" customWidth="1"/>
    <col min="9" max="9" width="18.21875" customWidth="1"/>
    <col min="10" max="10" width="13.77734375" customWidth="1"/>
  </cols>
  <sheetData>
    <row r="1" spans="1:10" x14ac:dyDescent="0.3">
      <c r="A1" s="2" t="s">
        <v>110</v>
      </c>
      <c r="B1" s="2" t="s">
        <v>111</v>
      </c>
      <c r="C1" s="2" t="s">
        <v>112</v>
      </c>
      <c r="D1" s="2" t="s">
        <v>113</v>
      </c>
      <c r="E1" s="2" t="s">
        <v>114</v>
      </c>
      <c r="F1" s="2" t="s">
        <v>115</v>
      </c>
      <c r="G1" s="2" t="s">
        <v>116</v>
      </c>
      <c r="H1" s="2" t="s">
        <v>117</v>
      </c>
      <c r="I1" s="2" t="s">
        <v>118</v>
      </c>
      <c r="J1" s="2" t="s">
        <v>119</v>
      </c>
    </row>
    <row r="2" spans="1:10" x14ac:dyDescent="0.3">
      <c r="D2" s="3"/>
    </row>
    <row r="3" spans="1:10" x14ac:dyDescent="0.3">
      <c r="D3" s="3"/>
    </row>
    <row r="4" spans="1:10" x14ac:dyDescent="0.3">
      <c r="D4" s="3"/>
    </row>
    <row r="5" spans="1:10" x14ac:dyDescent="0.3">
      <c r="D5" s="3"/>
    </row>
    <row r="6" spans="1:10" x14ac:dyDescent="0.3">
      <c r="D6" s="3"/>
    </row>
    <row r="7" spans="1:10" x14ac:dyDescent="0.3">
      <c r="D7" s="3"/>
    </row>
    <row r="8" spans="1:10" x14ac:dyDescent="0.3">
      <c r="D8" s="3"/>
    </row>
    <row r="9" spans="1:10" x14ac:dyDescent="0.3">
      <c r="D9" s="3"/>
    </row>
    <row r="10" spans="1:10" x14ac:dyDescent="0.3">
      <c r="D10" s="3"/>
    </row>
    <row r="11" spans="1:10" x14ac:dyDescent="0.3">
      <c r="D11" s="3"/>
    </row>
    <row r="12" spans="1:10" x14ac:dyDescent="0.3">
      <c r="D12" s="3"/>
    </row>
    <row r="13" spans="1:10" x14ac:dyDescent="0.3">
      <c r="D13" s="3"/>
    </row>
    <row r="14" spans="1:10" x14ac:dyDescent="0.3">
      <c r="D14" s="3"/>
    </row>
    <row r="15" spans="1:10" x14ac:dyDescent="0.3">
      <c r="D15" s="3"/>
    </row>
    <row r="16" spans="1:10" x14ac:dyDescent="0.3">
      <c r="D16" s="3"/>
    </row>
    <row r="17" spans="4:8" x14ac:dyDescent="0.3">
      <c r="D17" s="3"/>
      <c r="H17" s="3"/>
    </row>
    <row r="18" spans="4:8" x14ac:dyDescent="0.3">
      <c r="D18" s="3"/>
    </row>
    <row r="19" spans="4:8" x14ac:dyDescent="0.3">
      <c r="D19" s="3"/>
    </row>
    <row r="20" spans="4:8" x14ac:dyDescent="0.3">
      <c r="D20" s="3"/>
    </row>
    <row r="21" spans="4:8" x14ac:dyDescent="0.3">
      <c r="D21" s="3"/>
    </row>
    <row r="22" spans="4:8" x14ac:dyDescent="0.3">
      <c r="D22" s="3"/>
    </row>
    <row r="23" spans="4:8" x14ac:dyDescent="0.3">
      <c r="D23" s="3"/>
    </row>
    <row r="24" spans="4:8" x14ac:dyDescent="0.3">
      <c r="D24" s="3"/>
    </row>
    <row r="25" spans="4:8" x14ac:dyDescent="0.3">
      <c r="D25" s="3"/>
      <c r="H25" s="3"/>
    </row>
    <row r="26" spans="4:8" x14ac:dyDescent="0.3">
      <c r="D26" s="3"/>
      <c r="H26" s="3"/>
    </row>
    <row r="27" spans="4:8" x14ac:dyDescent="0.3">
      <c r="D27" s="3"/>
    </row>
    <row r="28" spans="4:8" x14ac:dyDescent="0.3">
      <c r="D28" s="3"/>
    </row>
    <row r="29" spans="4:8" x14ac:dyDescent="0.3">
      <c r="D29" s="3"/>
      <c r="H29" s="3"/>
    </row>
    <row r="30" spans="4:8" x14ac:dyDescent="0.3">
      <c r="D30" s="3"/>
      <c r="H30" s="3"/>
    </row>
    <row r="31" spans="4:8" x14ac:dyDescent="0.3">
      <c r="D31" s="3"/>
    </row>
    <row r="32" spans="4:8" x14ac:dyDescent="0.3">
      <c r="D32" s="3"/>
    </row>
    <row r="33" spans="4:8" x14ac:dyDescent="0.3">
      <c r="D33" s="3"/>
    </row>
    <row r="34" spans="4:8" x14ac:dyDescent="0.3">
      <c r="D34" s="3"/>
      <c r="H34" s="3"/>
    </row>
    <row r="35" spans="4:8" x14ac:dyDescent="0.3">
      <c r="D35" s="3"/>
      <c r="H35" s="3"/>
    </row>
    <row r="36" spans="4:8" x14ac:dyDescent="0.3">
      <c r="D36" s="3"/>
    </row>
    <row r="37" spans="4:8" x14ac:dyDescent="0.3">
      <c r="D37" s="3"/>
    </row>
    <row r="38" spans="4:8" x14ac:dyDescent="0.3">
      <c r="D38" s="3"/>
      <c r="H38" s="3"/>
    </row>
    <row r="39" spans="4:8" x14ac:dyDescent="0.3">
      <c r="D39" s="3"/>
      <c r="H39" s="3"/>
    </row>
    <row r="40" spans="4:8" x14ac:dyDescent="0.3">
      <c r="D40" s="3"/>
      <c r="H40" s="3"/>
    </row>
    <row r="41" spans="4:8" x14ac:dyDescent="0.3">
      <c r="D41" s="3"/>
      <c r="H41" s="3"/>
    </row>
    <row r="42" spans="4:8" x14ac:dyDescent="0.3">
      <c r="D42" s="3"/>
    </row>
    <row r="43" spans="4:8" x14ac:dyDescent="0.3">
      <c r="D43" s="3"/>
    </row>
    <row r="44" spans="4:8" x14ac:dyDescent="0.3">
      <c r="D44" s="3"/>
    </row>
    <row r="45" spans="4:8" x14ac:dyDescent="0.3">
      <c r="D45" s="3"/>
    </row>
    <row r="46" spans="4:8" x14ac:dyDescent="0.3">
      <c r="D46" s="3"/>
    </row>
    <row r="47" spans="4:8" x14ac:dyDescent="0.3">
      <c r="D47" s="3"/>
    </row>
    <row r="48" spans="4:8" x14ac:dyDescent="0.3">
      <c r="D48" s="3"/>
    </row>
    <row r="49" spans="4:8" x14ac:dyDescent="0.3">
      <c r="D49" s="3"/>
    </row>
    <row r="50" spans="4:8" x14ac:dyDescent="0.3">
      <c r="D50" s="3"/>
    </row>
    <row r="51" spans="4:8" x14ac:dyDescent="0.3">
      <c r="D51" s="3"/>
    </row>
    <row r="52" spans="4:8" x14ac:dyDescent="0.3">
      <c r="D52" s="3"/>
    </row>
    <row r="53" spans="4:8" x14ac:dyDescent="0.3">
      <c r="D53" s="3"/>
    </row>
    <row r="54" spans="4:8" x14ac:dyDescent="0.3">
      <c r="D54" s="3"/>
    </row>
    <row r="55" spans="4:8" x14ac:dyDescent="0.3">
      <c r="D55" s="3"/>
    </row>
    <row r="56" spans="4:8" x14ac:dyDescent="0.3">
      <c r="D56" s="3"/>
    </row>
    <row r="57" spans="4:8" x14ac:dyDescent="0.3">
      <c r="D57" s="3"/>
      <c r="H57" s="3"/>
    </row>
    <row r="58" spans="4:8" x14ac:dyDescent="0.3">
      <c r="D58" s="3"/>
      <c r="H58" s="3"/>
    </row>
    <row r="59" spans="4:8" x14ac:dyDescent="0.3">
      <c r="D59" s="3"/>
    </row>
    <row r="60" spans="4:8" x14ac:dyDescent="0.3">
      <c r="D60" s="3"/>
    </row>
    <row r="61" spans="4:8" x14ac:dyDescent="0.3">
      <c r="D61" s="3"/>
    </row>
    <row r="62" spans="4:8" x14ac:dyDescent="0.3">
      <c r="D62" s="3"/>
    </row>
    <row r="63" spans="4:8" x14ac:dyDescent="0.3">
      <c r="D63" s="3"/>
    </row>
    <row r="64" spans="4:8" x14ac:dyDescent="0.3">
      <c r="D64" s="3"/>
    </row>
    <row r="65" spans="4:8" x14ac:dyDescent="0.3">
      <c r="D65" s="3"/>
    </row>
    <row r="66" spans="4:8" x14ac:dyDescent="0.3">
      <c r="D66" s="3"/>
    </row>
    <row r="67" spans="4:8" x14ac:dyDescent="0.3">
      <c r="D67" s="3"/>
    </row>
    <row r="68" spans="4:8" x14ac:dyDescent="0.3">
      <c r="D68" s="3"/>
    </row>
    <row r="69" spans="4:8" x14ac:dyDescent="0.3">
      <c r="D69" s="3"/>
    </row>
    <row r="70" spans="4:8" x14ac:dyDescent="0.3">
      <c r="D70" s="3"/>
    </row>
    <row r="71" spans="4:8" x14ac:dyDescent="0.3">
      <c r="D71" s="3"/>
    </row>
    <row r="72" spans="4:8" x14ac:dyDescent="0.3">
      <c r="D72" s="3"/>
      <c r="H72" s="3"/>
    </row>
    <row r="73" spans="4:8" x14ac:dyDescent="0.3">
      <c r="D73" s="3"/>
      <c r="H73" s="3"/>
    </row>
    <row r="74" spans="4:8" x14ac:dyDescent="0.3">
      <c r="D74" s="3"/>
      <c r="H74" s="3"/>
    </row>
    <row r="75" spans="4:8" x14ac:dyDescent="0.3">
      <c r="D75" s="3"/>
      <c r="H75" s="3"/>
    </row>
    <row r="76" spans="4:8" x14ac:dyDescent="0.3">
      <c r="D76" s="3"/>
    </row>
    <row r="77" spans="4:8" x14ac:dyDescent="0.3">
      <c r="D77" s="3"/>
      <c r="H77" s="3"/>
    </row>
    <row r="78" spans="4:8" x14ac:dyDescent="0.3">
      <c r="D78" s="3"/>
      <c r="H78" s="3"/>
    </row>
    <row r="79" spans="4:8" x14ac:dyDescent="0.3">
      <c r="D79" s="3"/>
    </row>
    <row r="80" spans="4:8" x14ac:dyDescent="0.3">
      <c r="D80" s="3"/>
    </row>
    <row r="81" spans="4:8" x14ac:dyDescent="0.3">
      <c r="D81" s="3"/>
    </row>
    <row r="82" spans="4:8" x14ac:dyDescent="0.3">
      <c r="D82" s="3"/>
      <c r="H82" s="3"/>
    </row>
    <row r="83" spans="4:8" x14ac:dyDescent="0.3">
      <c r="D83" s="3"/>
      <c r="H83" s="3"/>
    </row>
    <row r="84" spans="4:8" x14ac:dyDescent="0.3">
      <c r="D84" s="3"/>
      <c r="H84" s="3"/>
    </row>
    <row r="85" spans="4:8" x14ac:dyDescent="0.3">
      <c r="D85" s="3"/>
      <c r="H85" s="3"/>
    </row>
    <row r="86" spans="4:8" x14ac:dyDescent="0.3">
      <c r="D86" s="3"/>
      <c r="H86" s="3"/>
    </row>
    <row r="87" spans="4:8" x14ac:dyDescent="0.3">
      <c r="D87" s="3"/>
    </row>
    <row r="88" spans="4:8" x14ac:dyDescent="0.3">
      <c r="D88" s="3"/>
      <c r="H88" s="3"/>
    </row>
    <row r="89" spans="4:8" x14ac:dyDescent="0.3">
      <c r="D89" s="3"/>
      <c r="H89" s="3"/>
    </row>
    <row r="90" spans="4:8" x14ac:dyDescent="0.3">
      <c r="D90" s="3"/>
    </row>
    <row r="91" spans="4:8" x14ac:dyDescent="0.3">
      <c r="D91" s="3"/>
      <c r="H91" s="3"/>
    </row>
    <row r="92" spans="4:8" x14ac:dyDescent="0.3">
      <c r="D92" s="3"/>
      <c r="H92" s="3"/>
    </row>
    <row r="93" spans="4:8" x14ac:dyDescent="0.3">
      <c r="D93" s="3"/>
      <c r="H93" s="3"/>
    </row>
    <row r="94" spans="4:8" x14ac:dyDescent="0.3">
      <c r="D94" s="3"/>
    </row>
    <row r="95" spans="4:8" x14ac:dyDescent="0.3">
      <c r="D95" s="3"/>
    </row>
    <row r="96" spans="4:8" x14ac:dyDescent="0.3">
      <c r="D96" s="3"/>
    </row>
    <row r="97" spans="4:8" x14ac:dyDescent="0.3">
      <c r="D97" s="3"/>
    </row>
    <row r="98" spans="4:8" x14ac:dyDescent="0.3">
      <c r="D98" s="3"/>
    </row>
    <row r="99" spans="4:8" x14ac:dyDescent="0.3">
      <c r="D99" s="3"/>
    </row>
    <row r="100" spans="4:8" x14ac:dyDescent="0.3">
      <c r="D100" s="3"/>
    </row>
    <row r="101" spans="4:8" x14ac:dyDescent="0.3">
      <c r="D101" s="3"/>
    </row>
    <row r="102" spans="4:8" x14ac:dyDescent="0.3">
      <c r="D102" s="3"/>
    </row>
    <row r="103" spans="4:8" x14ac:dyDescent="0.3">
      <c r="D103" s="3"/>
    </row>
    <row r="104" spans="4:8" x14ac:dyDescent="0.3">
      <c r="D104" s="3"/>
    </row>
    <row r="105" spans="4:8" x14ac:dyDescent="0.3">
      <c r="D105" s="3"/>
    </row>
    <row r="106" spans="4:8" x14ac:dyDescent="0.3">
      <c r="D106" s="3"/>
    </row>
    <row r="107" spans="4:8" x14ac:dyDescent="0.3">
      <c r="D107" s="3"/>
    </row>
    <row r="108" spans="4:8" x14ac:dyDescent="0.3">
      <c r="D108" s="3"/>
      <c r="H108" s="3"/>
    </row>
    <row r="109" spans="4:8" x14ac:dyDescent="0.3">
      <c r="D109" s="3"/>
      <c r="H109" s="3"/>
    </row>
    <row r="110" spans="4:8" x14ac:dyDescent="0.3">
      <c r="D110" s="3"/>
      <c r="H110" s="3"/>
    </row>
    <row r="111" spans="4:8" x14ac:dyDescent="0.3">
      <c r="D111" s="3"/>
    </row>
    <row r="112" spans="4:8" x14ac:dyDescent="0.3">
      <c r="D112" s="3"/>
    </row>
    <row r="113" spans="4:4" x14ac:dyDescent="0.3">
      <c r="D113" s="3"/>
    </row>
    <row r="114" spans="4:4" x14ac:dyDescent="0.3">
      <c r="D114" s="3"/>
    </row>
  </sheetData>
  <autoFilter ref="A1:J114" xr:uid="{00000000-0009-0000-0000-00001C000000}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31" customWidth="1"/>
    <col min="2" max="2" width="9.6640625" customWidth="1"/>
    <col min="3" max="3" width="11.77734375" customWidth="1"/>
    <col min="4" max="4" width="10.21875" customWidth="1"/>
    <col min="5" max="5" width="39.77734375" customWidth="1"/>
  </cols>
  <sheetData>
    <row r="1" spans="1:5" x14ac:dyDescent="0.3">
      <c r="A1" s="2" t="s">
        <v>81</v>
      </c>
      <c r="B1" s="2" t="s">
        <v>120</v>
      </c>
      <c r="C1" s="2" t="s">
        <v>121</v>
      </c>
      <c r="D1" s="2" t="s">
        <v>122</v>
      </c>
      <c r="E1" s="2" t="s">
        <v>123</v>
      </c>
    </row>
  </sheetData>
  <autoFilter ref="A1:E9" xr:uid="{00000000-0009-0000-0000-000009000000}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8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23.21875" customWidth="1"/>
    <col min="2" max="2" width="44.109375" customWidth="1"/>
    <col min="3" max="3" width="16.77734375" customWidth="1"/>
    <col min="4" max="4" width="29.33203125" customWidth="1"/>
    <col min="5" max="5" width="13.6640625" customWidth="1"/>
    <col min="6" max="6" width="14.109375" customWidth="1"/>
    <col min="7" max="7" width="14.77734375" customWidth="1"/>
    <col min="8" max="8" width="53.33203125" customWidth="1"/>
    <col min="9" max="9" width="70.77734375" customWidth="1"/>
    <col min="10" max="10" width="22.33203125" customWidth="1"/>
    <col min="11" max="11" width="25.88671875" customWidth="1"/>
    <col min="12" max="12" width="14.77734375" customWidth="1"/>
    <col min="13" max="13" width="28.77734375" customWidth="1"/>
    <col min="14" max="14" width="35.109375" customWidth="1"/>
    <col min="15" max="15" width="16.44140625" customWidth="1"/>
    <col min="16" max="16" width="22.109375" customWidth="1"/>
    <col min="17" max="17" width="55.21875" customWidth="1"/>
    <col min="18" max="18" width="17.21875" customWidth="1"/>
    <col min="19" max="19" width="16.5546875" customWidth="1"/>
    <col min="20" max="20" width="39.109375" customWidth="1"/>
    <col min="21" max="21" width="9.21875" customWidth="1"/>
    <col min="22" max="22" width="138.88671875" customWidth="1"/>
  </cols>
  <sheetData>
    <row r="1" spans="1:22" x14ac:dyDescent="0.3">
      <c r="A1" s="2" t="s">
        <v>110</v>
      </c>
      <c r="B1" s="2" t="s">
        <v>124</v>
      </c>
      <c r="C1" s="2" t="s">
        <v>125</v>
      </c>
      <c r="D1" s="2" t="s">
        <v>99</v>
      </c>
      <c r="E1" s="2" t="s">
        <v>126</v>
      </c>
      <c r="F1" s="2" t="s">
        <v>127</v>
      </c>
      <c r="G1" s="2" t="s">
        <v>128</v>
      </c>
      <c r="H1" s="2" t="s">
        <v>129</v>
      </c>
      <c r="I1" s="2" t="s">
        <v>130</v>
      </c>
      <c r="J1" s="2" t="s">
        <v>131</v>
      </c>
      <c r="K1" s="2" t="s">
        <v>132</v>
      </c>
      <c r="L1" s="2" t="s">
        <v>133</v>
      </c>
      <c r="M1" s="2" t="s">
        <v>134</v>
      </c>
      <c r="N1" s="2" t="s">
        <v>135</v>
      </c>
      <c r="O1" s="2" t="s">
        <v>136</v>
      </c>
      <c r="P1" s="2" t="s">
        <v>137</v>
      </c>
      <c r="Q1" s="2" t="s">
        <v>138</v>
      </c>
      <c r="R1" s="2" t="s">
        <v>139</v>
      </c>
      <c r="S1" s="2" t="s">
        <v>140</v>
      </c>
      <c r="T1" s="2" t="s">
        <v>141</v>
      </c>
      <c r="U1" s="2" t="s">
        <v>142</v>
      </c>
      <c r="V1" s="2" t="s">
        <v>143</v>
      </c>
    </row>
    <row r="2" spans="1:22" x14ac:dyDescent="0.3">
      <c r="H2" s="1"/>
      <c r="R2" s="3"/>
      <c r="S2" s="3"/>
    </row>
    <row r="3" spans="1:22" x14ac:dyDescent="0.3">
      <c r="H3" s="1"/>
      <c r="R3" s="3"/>
      <c r="S3" s="3"/>
    </row>
    <row r="4" spans="1:22" x14ac:dyDescent="0.3">
      <c r="H4" s="1"/>
      <c r="R4" s="3"/>
      <c r="S4" s="3"/>
    </row>
    <row r="5" spans="1:22" x14ac:dyDescent="0.3">
      <c r="H5" s="1"/>
      <c r="R5" s="3"/>
      <c r="S5" s="3"/>
    </row>
    <row r="6" spans="1:22" x14ac:dyDescent="0.3">
      <c r="H6" s="1"/>
      <c r="R6" s="3"/>
      <c r="S6" s="3"/>
    </row>
    <row r="7" spans="1:22" x14ac:dyDescent="0.3">
      <c r="H7" s="1"/>
      <c r="R7" s="3"/>
      <c r="S7" s="3"/>
    </row>
    <row r="8" spans="1:22" x14ac:dyDescent="0.3">
      <c r="H8" s="1"/>
      <c r="R8" s="3"/>
      <c r="S8" s="3"/>
    </row>
  </sheetData>
  <autoFilter ref="A1:V8" xr:uid="{00000000-0009-0000-0000-00000A000000}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23.21875" customWidth="1"/>
    <col min="2" max="2" width="55.21875" customWidth="1"/>
    <col min="3" max="3" width="24.21875" customWidth="1"/>
    <col min="4" max="4" width="16.21875" customWidth="1"/>
    <col min="5" max="5" width="34.21875" customWidth="1"/>
    <col min="6" max="6" width="24.6640625" customWidth="1"/>
  </cols>
  <sheetData>
    <row r="1" spans="1:6" x14ac:dyDescent="0.3">
      <c r="A1" s="2" t="s">
        <v>144</v>
      </c>
      <c r="B1" s="2" t="s">
        <v>145</v>
      </c>
      <c r="C1" s="2" t="s">
        <v>146</v>
      </c>
      <c r="D1" s="2" t="s">
        <v>147</v>
      </c>
      <c r="E1" s="2" t="s">
        <v>148</v>
      </c>
      <c r="F1" s="2" t="s">
        <v>149</v>
      </c>
    </row>
  </sheetData>
  <autoFilter ref="A1:F15" xr:uid="{00000000-0009-0000-0000-00000B000000}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39.6640625" customWidth="1"/>
    <col min="2" max="2" width="51.88671875" customWidth="1"/>
    <col min="3" max="3" width="26.33203125" customWidth="1"/>
    <col min="4" max="4" width="52.44140625" customWidth="1"/>
    <col min="5" max="5" width="39.109375" customWidth="1"/>
    <col min="6" max="6" width="78.6640625" customWidth="1"/>
  </cols>
  <sheetData>
    <row r="1" spans="1:6" x14ac:dyDescent="0.3">
      <c r="A1" s="2" t="s">
        <v>110</v>
      </c>
      <c r="B1" s="2" t="s">
        <v>124</v>
      </c>
      <c r="C1" s="2" t="s">
        <v>126</v>
      </c>
      <c r="D1" s="2" t="s">
        <v>41</v>
      </c>
      <c r="E1" s="2" t="s">
        <v>150</v>
      </c>
      <c r="F1" s="2" t="s">
        <v>151</v>
      </c>
    </row>
    <row r="3" spans="1:6" x14ac:dyDescent="0.3">
      <c r="F3" s="1"/>
    </row>
  </sheetData>
  <autoFilter ref="A1:F21" xr:uid="{00000000-0009-0000-0000-00000C000000}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39.6640625" customWidth="1"/>
    <col min="2" max="2" width="39.109375" customWidth="1"/>
    <col min="3" max="3" width="24.21875" customWidth="1"/>
    <col min="4" max="4" width="38.5546875" customWidth="1"/>
    <col min="5" max="5" width="30.6640625" customWidth="1"/>
  </cols>
  <sheetData>
    <row r="1" spans="1:5" x14ac:dyDescent="0.3">
      <c r="A1" s="2" t="s">
        <v>152</v>
      </c>
      <c r="B1" s="2" t="s">
        <v>153</v>
      </c>
      <c r="C1" s="2" t="s">
        <v>146</v>
      </c>
      <c r="D1" s="2" t="s">
        <v>148</v>
      </c>
      <c r="E1" s="2" t="s">
        <v>154</v>
      </c>
    </row>
  </sheetData>
  <autoFilter ref="A1:E46" xr:uid="{00000000-0009-0000-0000-00000D000000}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F6C99-77AB-4941-8EA4-E2B8119D653E}">
  <dimension ref="A1:K1"/>
  <sheetViews>
    <sheetView workbookViewId="0">
      <selection activeCell="A2" sqref="A2"/>
    </sheetView>
  </sheetViews>
  <sheetFormatPr defaultRowHeight="14.4" x14ac:dyDescent="0.3"/>
  <cols>
    <col min="1" max="1" width="13.109375" bestFit="1" customWidth="1"/>
    <col min="2" max="2" width="12.6640625" bestFit="1" customWidth="1"/>
    <col min="3" max="3" width="11.88671875" bestFit="1" customWidth="1"/>
    <col min="4" max="4" width="38.5546875" bestFit="1" customWidth="1"/>
    <col min="5" max="5" width="20.6640625" bestFit="1" customWidth="1"/>
    <col min="6" max="6" width="10.44140625" bestFit="1" customWidth="1"/>
    <col min="7" max="7" width="18.109375" bestFit="1" customWidth="1"/>
    <col min="8" max="8" width="17.5546875" bestFit="1" customWidth="1"/>
    <col min="9" max="9" width="20.33203125" bestFit="1" customWidth="1"/>
    <col min="10" max="10" width="16.33203125" bestFit="1" customWidth="1"/>
    <col min="11" max="11" width="16.109375" bestFit="1" customWidth="1"/>
  </cols>
  <sheetData>
    <row r="1" spans="1:11" x14ac:dyDescent="0.3">
      <c r="A1" s="2" t="s">
        <v>138</v>
      </c>
      <c r="B1" s="2" t="s">
        <v>110</v>
      </c>
      <c r="C1" s="2" t="s">
        <v>281</v>
      </c>
      <c r="D1" s="2" t="s">
        <v>282</v>
      </c>
      <c r="E1" s="2" t="s">
        <v>283</v>
      </c>
      <c r="F1" s="2" t="s">
        <v>284</v>
      </c>
      <c r="G1" s="2" t="s">
        <v>285</v>
      </c>
      <c r="H1" s="2" t="s">
        <v>286</v>
      </c>
      <c r="I1" s="2" t="s">
        <v>287</v>
      </c>
      <c r="J1" s="2" t="s">
        <v>288</v>
      </c>
      <c r="K1" s="2" t="s">
        <v>289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8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30.5546875" customWidth="1"/>
    <col min="2" max="2" width="51.88671875" customWidth="1"/>
    <col min="3" max="3" width="27.33203125" customWidth="1"/>
    <col min="4" max="4" width="24.77734375" customWidth="1"/>
    <col min="5" max="5" width="29.33203125" customWidth="1"/>
    <col min="6" max="6" width="24.77734375" customWidth="1"/>
    <col min="7" max="7" width="14.109375" customWidth="1"/>
    <col min="8" max="8" width="38.77734375" customWidth="1"/>
    <col min="9" max="9" width="25.6640625" customWidth="1"/>
    <col min="10" max="10" width="28.21875" customWidth="1"/>
    <col min="11" max="11" width="14.77734375" customWidth="1"/>
    <col min="12" max="12" width="28.77734375" customWidth="1"/>
    <col min="13" max="13" width="35.109375" customWidth="1"/>
    <col min="14" max="14" width="16.44140625" customWidth="1"/>
    <col min="15" max="15" width="22.109375" customWidth="1"/>
    <col min="16" max="16" width="41.88671875" customWidth="1"/>
    <col min="17" max="17" width="17.21875" customWidth="1"/>
    <col min="18" max="18" width="16.5546875" customWidth="1"/>
    <col min="19" max="19" width="38.44140625" customWidth="1"/>
    <col min="20" max="20" width="94.88671875" customWidth="1"/>
  </cols>
  <sheetData>
    <row r="1" spans="1:20" x14ac:dyDescent="0.3">
      <c r="A1" s="2" t="s">
        <v>110</v>
      </c>
      <c r="B1" s="2" t="s">
        <v>124</v>
      </c>
      <c r="C1" s="2" t="s">
        <v>155</v>
      </c>
      <c r="D1" s="2" t="s">
        <v>125</v>
      </c>
      <c r="E1" s="2" t="s">
        <v>99</v>
      </c>
      <c r="F1" s="2" t="s">
        <v>126</v>
      </c>
      <c r="G1" s="2" t="s">
        <v>127</v>
      </c>
      <c r="H1" s="2" t="s">
        <v>128</v>
      </c>
      <c r="I1" s="2" t="s">
        <v>156</v>
      </c>
      <c r="J1" s="2" t="s">
        <v>157</v>
      </c>
      <c r="K1" s="2" t="s">
        <v>133</v>
      </c>
      <c r="L1" s="2" t="s">
        <v>134</v>
      </c>
      <c r="M1" s="2" t="s">
        <v>135</v>
      </c>
      <c r="N1" s="2" t="s">
        <v>136</v>
      </c>
      <c r="O1" s="2" t="s">
        <v>137</v>
      </c>
      <c r="P1" s="2" t="s">
        <v>138</v>
      </c>
      <c r="Q1" s="2" t="s">
        <v>139</v>
      </c>
      <c r="R1" s="2" t="s">
        <v>140</v>
      </c>
      <c r="S1" s="2" t="s">
        <v>141</v>
      </c>
      <c r="T1" s="2" t="s">
        <v>143</v>
      </c>
    </row>
    <row r="2" spans="1:20" x14ac:dyDescent="0.3">
      <c r="Q2" s="3"/>
      <c r="R2" s="3"/>
    </row>
    <row r="3" spans="1:20" x14ac:dyDescent="0.3">
      <c r="Q3" s="3"/>
      <c r="R3" s="3"/>
    </row>
    <row r="4" spans="1:20" x14ac:dyDescent="0.3">
      <c r="Q4" s="3"/>
      <c r="R4" s="3"/>
    </row>
    <row r="5" spans="1:20" x14ac:dyDescent="0.3">
      <c r="Q5" s="3"/>
      <c r="R5" s="3"/>
      <c r="T5" s="1"/>
    </row>
    <row r="6" spans="1:20" x14ac:dyDescent="0.3">
      <c r="Q6" s="3"/>
      <c r="R6" s="3"/>
    </row>
    <row r="7" spans="1:20" x14ac:dyDescent="0.3">
      <c r="Q7" s="3"/>
      <c r="R7" s="3"/>
    </row>
    <row r="8" spans="1:20" x14ac:dyDescent="0.3">
      <c r="Q8" s="3"/>
      <c r="R8" s="3"/>
    </row>
  </sheetData>
  <autoFilter ref="A1:T8" xr:uid="{00000000-0009-0000-0000-00000E000000}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30.5546875" customWidth="1"/>
    <col min="2" max="2" width="41.88671875" customWidth="1"/>
    <col min="3" max="3" width="24.21875" customWidth="1"/>
    <col min="4" max="4" width="16.21875" customWidth="1"/>
    <col min="5" max="5" width="32.21875" customWidth="1"/>
    <col min="6" max="6" width="24.6640625" customWidth="1"/>
  </cols>
  <sheetData>
    <row r="1" spans="1:6" x14ac:dyDescent="0.3">
      <c r="A1" s="2" t="s">
        <v>158</v>
      </c>
      <c r="B1" s="2" t="s">
        <v>159</v>
      </c>
      <c r="C1" s="2" t="s">
        <v>146</v>
      </c>
      <c r="D1" s="2" t="s">
        <v>147</v>
      </c>
      <c r="E1" s="2" t="s">
        <v>148</v>
      </c>
      <c r="F1" s="2" t="s">
        <v>149</v>
      </c>
    </row>
  </sheetData>
  <autoFilter ref="A1:F33" xr:uid="{00000000-0009-0000-0000-00000F000000}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1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9.6640625" customWidth="1"/>
    <col min="2" max="2" width="36.6640625" customWidth="1"/>
    <col min="3" max="3" width="16.109375" customWidth="1"/>
    <col min="4" max="4" width="21" customWidth="1"/>
    <col min="5" max="5" width="11.88671875" customWidth="1"/>
    <col min="6" max="6" width="9.21875" customWidth="1"/>
    <col min="7" max="7" width="37.109375" customWidth="1"/>
    <col min="8" max="8" width="38.21875" customWidth="1"/>
  </cols>
  <sheetData>
    <row r="1" spans="1:8" x14ac:dyDescent="0.3">
      <c r="A1" s="2" t="s">
        <v>160</v>
      </c>
      <c r="B1" s="2" t="s">
        <v>161</v>
      </c>
      <c r="C1" s="2" t="s">
        <v>162</v>
      </c>
      <c r="D1" s="2" t="s">
        <v>163</v>
      </c>
      <c r="E1" s="2" t="s">
        <v>164</v>
      </c>
      <c r="F1" s="2" t="s">
        <v>165</v>
      </c>
      <c r="G1" s="2" t="s">
        <v>166</v>
      </c>
      <c r="H1" s="2" t="s">
        <v>167</v>
      </c>
    </row>
  </sheetData>
  <autoFilter ref="A1:H3" xr:uid="{00000000-0009-0000-0000-000011000000}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4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6" customWidth="1"/>
    <col min="2" max="2" width="16.88671875" customWidth="1"/>
    <col min="3" max="3" width="13.33203125" customWidth="1"/>
    <col min="4" max="4" width="13.109375" customWidth="1"/>
    <col min="5" max="5" width="31.44140625" customWidth="1"/>
    <col min="6" max="6" width="15.33203125" customWidth="1"/>
    <col min="7" max="7" width="12.109375" customWidth="1"/>
    <col min="8" max="8" width="16.77734375" customWidth="1"/>
    <col min="9" max="9" width="9.21875" customWidth="1"/>
    <col min="10" max="10" width="17" customWidth="1"/>
    <col min="11" max="11" width="17.88671875" customWidth="1"/>
    <col min="12" max="12" width="14.21875" customWidth="1"/>
    <col min="13" max="13" width="16.21875" customWidth="1"/>
    <col min="14" max="14" width="9.33203125" customWidth="1"/>
    <col min="15" max="15" width="9.21875" customWidth="1"/>
    <col min="16" max="16" width="12.6640625" customWidth="1"/>
    <col min="17" max="17" width="16.5546875" customWidth="1"/>
    <col min="18" max="18" width="17.21875" customWidth="1"/>
  </cols>
  <sheetData>
    <row r="1" spans="1:18" x14ac:dyDescent="0.3">
      <c r="A1" s="2" t="s">
        <v>110</v>
      </c>
      <c r="B1" s="2" t="s">
        <v>168</v>
      </c>
      <c r="C1" s="2" t="s">
        <v>169</v>
      </c>
      <c r="D1" s="2" t="s">
        <v>170</v>
      </c>
      <c r="E1" s="2" t="s">
        <v>171</v>
      </c>
      <c r="F1" s="2" t="s">
        <v>138</v>
      </c>
      <c r="G1" s="2" t="s">
        <v>172</v>
      </c>
      <c r="H1" s="2" t="s">
        <v>173</v>
      </c>
      <c r="I1" s="2" t="s">
        <v>174</v>
      </c>
      <c r="J1" s="2" t="s">
        <v>175</v>
      </c>
      <c r="K1" s="2" t="s">
        <v>176</v>
      </c>
      <c r="L1" s="2" t="s">
        <v>177</v>
      </c>
      <c r="M1" s="2" t="s">
        <v>178</v>
      </c>
      <c r="N1" s="2" t="s">
        <v>179</v>
      </c>
      <c r="O1" s="2" t="s">
        <v>180</v>
      </c>
      <c r="P1" s="2" t="s">
        <v>181</v>
      </c>
      <c r="Q1" s="2" t="s">
        <v>140</v>
      </c>
      <c r="R1" s="2" t="s">
        <v>139</v>
      </c>
    </row>
    <row r="2" spans="1:18" x14ac:dyDescent="0.3">
      <c r="Q2" s="3"/>
      <c r="R2" s="3"/>
    </row>
    <row r="3" spans="1:18" x14ac:dyDescent="0.3">
      <c r="Q3" s="3"/>
      <c r="R3" s="3"/>
    </row>
    <row r="4" spans="1:18" x14ac:dyDescent="0.3">
      <c r="Q4" s="3"/>
      <c r="R4" s="3"/>
    </row>
  </sheetData>
  <autoFilter ref="A1:R4" xr:uid="{00000000-0009-0000-0000-000012000000}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2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33.33203125" customWidth="1"/>
    <col min="2" max="2" width="12.88671875" customWidth="1"/>
    <col min="3" max="3" width="37.21875" customWidth="1"/>
    <col min="4" max="4" width="23.21875" customWidth="1"/>
    <col min="5" max="5" width="15" customWidth="1"/>
    <col min="6" max="6" width="34.21875" customWidth="1"/>
    <col min="7" max="7" width="24.77734375" customWidth="1"/>
    <col min="8" max="8" width="23.21875" customWidth="1"/>
    <col min="9" max="9" width="36.6640625" customWidth="1"/>
    <col min="10" max="10" width="14.88671875" customWidth="1"/>
    <col min="11" max="11" width="11.33203125" customWidth="1"/>
  </cols>
  <sheetData>
    <row r="1" spans="1:11" x14ac:dyDescent="0.3">
      <c r="A1" s="2" t="s">
        <v>182</v>
      </c>
      <c r="B1" s="2" t="s">
        <v>183</v>
      </c>
      <c r="C1" s="2" t="s">
        <v>47</v>
      </c>
      <c r="D1" s="2" t="s">
        <v>48</v>
      </c>
      <c r="E1" s="2" t="s">
        <v>28</v>
      </c>
      <c r="F1" s="2" t="s">
        <v>184</v>
      </c>
      <c r="G1" s="2" t="s">
        <v>185</v>
      </c>
      <c r="H1" s="2" t="s">
        <v>41</v>
      </c>
      <c r="I1" s="2" t="s">
        <v>9</v>
      </c>
      <c r="J1" s="2" t="s">
        <v>43</v>
      </c>
      <c r="K1" s="2" t="s">
        <v>46</v>
      </c>
    </row>
    <row r="2" spans="1:11" x14ac:dyDescent="0.3">
      <c r="E2" s="3"/>
    </row>
  </sheetData>
  <autoFilter ref="A1:K2" xr:uid="{00000000-0009-0000-0000-000017000000}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1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3.5546875" customWidth="1"/>
    <col min="2" max="3" width="57" customWidth="1"/>
    <col min="4" max="4" width="13.44140625" customWidth="1"/>
    <col min="5" max="5" width="31" customWidth="1"/>
    <col min="6" max="6" width="9.21875" customWidth="1"/>
    <col min="7" max="7" width="15.21875" customWidth="1"/>
    <col min="8" max="8" width="10.21875" customWidth="1"/>
    <col min="9" max="9" width="14" customWidth="1"/>
    <col min="10" max="10" width="9.21875" customWidth="1"/>
  </cols>
  <sheetData>
    <row r="1" spans="1:10" x14ac:dyDescent="0.3">
      <c r="A1" s="2" t="s">
        <v>186</v>
      </c>
      <c r="B1" s="2" t="s">
        <v>187</v>
      </c>
      <c r="C1" s="2" t="s">
        <v>188</v>
      </c>
      <c r="D1" s="2" t="s">
        <v>189</v>
      </c>
      <c r="E1" s="2" t="s">
        <v>81</v>
      </c>
      <c r="F1" s="2" t="s">
        <v>120</v>
      </c>
      <c r="G1" s="2" t="s">
        <v>190</v>
      </c>
      <c r="H1" s="2" t="s">
        <v>191</v>
      </c>
      <c r="I1" s="2" t="s">
        <v>192</v>
      </c>
      <c r="J1" s="2" t="s">
        <v>193</v>
      </c>
    </row>
  </sheetData>
  <autoFilter ref="A1:J9" xr:uid="{00000000-0009-0000-0000-000018000000}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N2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0.88671875" customWidth="1"/>
    <col min="2" max="2" width="30.88671875" customWidth="1"/>
    <col min="3" max="3" width="17.21875" customWidth="1"/>
    <col min="4" max="4" width="19" customWidth="1"/>
    <col min="5" max="5" width="20.77734375" customWidth="1"/>
    <col min="6" max="6" width="20.6640625" customWidth="1"/>
    <col min="7" max="7" width="13.109375" customWidth="1"/>
    <col min="8" max="8" width="31.5546875" customWidth="1"/>
    <col min="9" max="9" width="29.88671875" customWidth="1"/>
    <col min="10" max="10" width="27.21875" customWidth="1"/>
    <col min="11" max="11" width="26.33203125" customWidth="1"/>
    <col min="12" max="12" width="27" customWidth="1"/>
    <col min="13" max="13" width="14.77734375" customWidth="1"/>
    <col min="14" max="14" width="12.44140625" customWidth="1"/>
  </cols>
  <sheetData>
    <row r="1" spans="1:14" x14ac:dyDescent="0.3">
      <c r="A1" s="2" t="s">
        <v>82</v>
      </c>
      <c r="B1" s="2" t="s">
        <v>81</v>
      </c>
      <c r="C1" s="2" t="s">
        <v>194</v>
      </c>
      <c r="D1" s="2" t="s">
        <v>195</v>
      </c>
      <c r="E1" s="2" t="s">
        <v>196</v>
      </c>
      <c r="F1" s="2" t="s">
        <v>197</v>
      </c>
      <c r="G1" s="2" t="s">
        <v>198</v>
      </c>
      <c r="H1" s="2" t="s">
        <v>199</v>
      </c>
      <c r="I1" s="2" t="s">
        <v>200</v>
      </c>
      <c r="J1" s="2" t="s">
        <v>201</v>
      </c>
      <c r="K1" s="2" t="s">
        <v>202</v>
      </c>
      <c r="L1" s="2" t="s">
        <v>203</v>
      </c>
      <c r="M1" s="2" t="s">
        <v>204</v>
      </c>
      <c r="N1" s="2" t="s">
        <v>205</v>
      </c>
    </row>
    <row r="2" spans="1:14" x14ac:dyDescent="0.3">
      <c r="F2" s="1"/>
    </row>
  </sheetData>
  <autoFilter ref="A1:N2" xr:uid="{00000000-0009-0000-0000-000019000000}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1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0.88671875" customWidth="1"/>
    <col min="2" max="2" width="21.109375" customWidth="1"/>
    <col min="3" max="3" width="17.21875" customWidth="1"/>
    <col min="4" max="4" width="19" customWidth="1"/>
    <col min="5" max="5" width="17.21875" customWidth="1"/>
    <col min="6" max="6" width="20" customWidth="1"/>
    <col min="7" max="7" width="16.33203125" customWidth="1"/>
    <col min="8" max="8" width="20" customWidth="1"/>
    <col min="9" max="9" width="12.44140625" customWidth="1"/>
  </cols>
  <sheetData>
    <row r="1" spans="1:9" x14ac:dyDescent="0.3">
      <c r="A1" s="2" t="s">
        <v>82</v>
      </c>
      <c r="B1" s="2" t="s">
        <v>81</v>
      </c>
      <c r="C1" s="2" t="s">
        <v>194</v>
      </c>
      <c r="D1" s="2" t="s">
        <v>195</v>
      </c>
      <c r="E1" s="2" t="s">
        <v>206</v>
      </c>
      <c r="F1" s="2" t="s">
        <v>207</v>
      </c>
      <c r="G1" s="2" t="s">
        <v>208</v>
      </c>
      <c r="H1" s="2" t="s">
        <v>209</v>
      </c>
      <c r="I1" s="2" t="s">
        <v>205</v>
      </c>
    </row>
  </sheetData>
  <autoFilter ref="A1:I2" xr:uid="{00000000-0009-0000-0000-00001A000000}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1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21.109375" customWidth="1"/>
    <col min="2" max="3" width="9.21875" customWidth="1"/>
    <col min="4" max="4" width="10.33203125" customWidth="1"/>
    <col min="5" max="5" width="64.21875" customWidth="1"/>
    <col min="6" max="6" width="13.33203125" customWidth="1"/>
  </cols>
  <sheetData>
    <row r="1" spans="1:6" x14ac:dyDescent="0.3">
      <c r="A1" s="2" t="s">
        <v>81</v>
      </c>
      <c r="B1" s="2" t="s">
        <v>210</v>
      </c>
      <c r="C1" s="2" t="s">
        <v>211</v>
      </c>
      <c r="D1" s="2" t="s">
        <v>212</v>
      </c>
      <c r="E1" s="2" t="s">
        <v>41</v>
      </c>
      <c r="F1" s="2" t="s">
        <v>213</v>
      </c>
    </row>
  </sheetData>
  <autoFilter ref="A1:F2" xr:uid="{00000000-0009-0000-0000-00001B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CA828BF2EC814B8CFE9062D5BC640F" ma:contentTypeVersion="12" ma:contentTypeDescription="Create a new document." ma:contentTypeScope="" ma:versionID="c5449cd9d2978797f07d19438bda434a">
  <xsd:schema xmlns:xsd="http://www.w3.org/2001/XMLSchema" xmlns:xs="http://www.w3.org/2001/XMLSchema" xmlns:p="http://schemas.microsoft.com/office/2006/metadata/properties" xmlns:ns2="12f3bf0b-c4ea-4dfe-b8f4-450c0ea32be0" xmlns:ns3="95438949-a8f5-4746-830b-bbbcfa08c952" targetNamespace="http://schemas.microsoft.com/office/2006/metadata/properties" ma:root="true" ma:fieldsID="54ea3ba249155e0b938c174241c2ac6c" ns2:_="" ns3:_="">
    <xsd:import namespace="12f3bf0b-c4ea-4dfe-b8f4-450c0ea32be0"/>
    <xsd:import namespace="95438949-a8f5-4746-830b-bbbcfa08c9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3bf0b-c4ea-4dfe-b8f4-450c0ea32b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9d81ad72-2d59-4fe6-8fd7-54cea0c4ae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38949-a8f5-4746-830b-bbbcfa08c95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7212cd8-3b0b-4fa8-8e22-7e4fd4dcada6}" ma:internalName="TaxCatchAll" ma:showField="CatchAllData" ma:web="95438949-a8f5-4746-830b-bbbcfa08c9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f3bf0b-c4ea-4dfe-b8f4-450c0ea32be0">
      <Terms xmlns="http://schemas.microsoft.com/office/infopath/2007/PartnerControls"/>
    </lcf76f155ced4ddcb4097134ff3c332f>
    <TaxCatchAll xmlns="95438949-a8f5-4746-830b-bbbcfa08c952" xsi:nil="true"/>
  </documentManagement>
</p:properties>
</file>

<file path=customXml/itemProps1.xml><?xml version="1.0" encoding="utf-8"?>
<ds:datastoreItem xmlns:ds="http://schemas.openxmlformats.org/officeDocument/2006/customXml" ds:itemID="{52CB360B-C70E-484E-930E-195231A7DA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768E54-A96F-426F-8305-83ACCAD75E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3bf0b-c4ea-4dfe-b8f4-450c0ea32be0"/>
    <ds:schemaRef ds:uri="95438949-a8f5-4746-830b-bbbcfa08c9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97E579-9001-42CE-87E2-5C7D282F0047}">
  <ds:schemaRefs>
    <ds:schemaRef ds:uri="http://schemas.microsoft.com/office/2006/metadata/properties"/>
    <ds:schemaRef ds:uri="http://schemas.microsoft.com/office/infopath/2007/PartnerControls"/>
    <ds:schemaRef ds:uri="12f3bf0b-c4ea-4dfe-b8f4-450c0ea32be0"/>
    <ds:schemaRef ds:uri="95438949-a8f5-4746-830b-bbbcfa08c95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Summary</vt:lpstr>
      <vt:lpstr>User Accounts</vt:lpstr>
      <vt:lpstr>Mailbox Permissions</vt:lpstr>
      <vt:lpstr>Shared Mailboxes</vt:lpstr>
      <vt:lpstr>Teams</vt:lpstr>
      <vt:lpstr>Teams Membership</vt:lpstr>
      <vt:lpstr>Identities</vt:lpstr>
      <vt:lpstr>SharePoint Sites</vt:lpstr>
      <vt:lpstr>SharePoint Doc Libraries</vt:lpstr>
      <vt:lpstr>Azure AD Devices</vt:lpstr>
      <vt:lpstr>Resource Accounts</vt:lpstr>
      <vt:lpstr>Guest Accounts</vt:lpstr>
      <vt:lpstr>Conditional Access</vt:lpstr>
      <vt:lpstr>MFA Details</vt:lpstr>
      <vt:lpstr>Password Details</vt:lpstr>
      <vt:lpstr>Domains</vt:lpstr>
      <vt:lpstr>Unified Groups</vt:lpstr>
      <vt:lpstr>Unified Group Members</vt:lpstr>
      <vt:lpstr>Security Groups</vt:lpstr>
      <vt:lpstr>Security Group Members</vt:lpstr>
      <vt:lpstr>Public Folders</vt:lpstr>
      <vt:lpstr>Distribution Lists</vt:lpstr>
      <vt:lpstr>Distribution List Members</vt:lpstr>
      <vt:lpstr>License Information</vt:lpstr>
      <vt:lpstr>Contacts</vt:lpstr>
      <vt:lpstr>Planners</vt:lpstr>
      <vt:lpstr>MX Records</vt:lpstr>
      <vt:lpstr>Receive Connectors</vt:lpstr>
      <vt:lpstr>Send Connectors</vt:lpstr>
      <vt:lpstr>Transport 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 Rochester</cp:lastModifiedBy>
  <cp:lastPrinted>2024-12-31T01:02:07Z</cp:lastPrinted>
  <dcterms:created xsi:type="dcterms:W3CDTF">2024-12-22T20:10:58Z</dcterms:created>
  <dcterms:modified xsi:type="dcterms:W3CDTF">2025-04-09T20:19:24Z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0x01010045CA828BF2EC814B8CFE9062D5BC640F</vt:lpwstr>
  </property>
  <property fmtid="{D5CDD505-2E9C-101B-9397-08002B2CF9AE}" pid="3" name="MediaServiceImageTags">
    <vt:lpwstr/>
  </property>
</Properties>
</file>